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0_28.08.2025\Решения\"/>
    </mc:Choice>
  </mc:AlternateContent>
  <bookViews>
    <workbookView xWindow="0" yWindow="0" windowWidth="28800" windowHeight="12030" activeTab="1"/>
  </bookViews>
  <sheets>
    <sheet name="КТ 2025" sheetId="7" r:id="rId1"/>
    <sheet name="МРТ 2025" sheetId="8" r:id="rId2"/>
    <sheet name="УЗИ 2025" sheetId="9" r:id="rId3"/>
    <sheet name="Эндоскопия 2025" sheetId="10" r:id="rId4"/>
    <sheet name="Молекулярно-генетические 2025" sheetId="5" r:id="rId5"/>
    <sheet name="ОФЭКТ 2025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'КТ 2025'!$A$16:$R$473</definedName>
    <definedName name="_xlnm._FilterDatabase" localSheetId="4" hidden="1">'Молекулярно-генетические 2025'!$B$16:$H$16</definedName>
    <definedName name="_xlnm._FilterDatabase" localSheetId="1" hidden="1">'МРТ 2025'!$A$16:$S$16</definedName>
    <definedName name="_xlnm._FilterDatabase" localSheetId="2" hidden="1">'УЗИ 2025'!$A$17:$AR$249</definedName>
    <definedName name="_xlnm._FilterDatabase" localSheetId="3" hidden="1">'Эндоскопия 2025'!$A$17:$AV$226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'КТ 2025'!$16:$16</definedName>
    <definedName name="_xlnm.Print_Titles" localSheetId="1">'МРТ 2025'!$16:$16</definedName>
    <definedName name="_xlnm.Print_Titles" localSheetId="2">'УЗИ 2025'!$17:$17</definedName>
    <definedName name="_xlnm.Print_Titles" localSheetId="3">'Эндоскопия 2025'!$17:$17</definedName>
    <definedName name="стентирование">[6]sDRG!$C$2:$C$320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6" l="1"/>
  <c r="F12" i="5"/>
  <c r="F5" i="6"/>
  <c r="F5" i="5"/>
  <c r="F13" i="10"/>
  <c r="F6" i="10"/>
  <c r="F13" i="9"/>
  <c r="F6" i="9"/>
  <c r="F12" i="8"/>
  <c r="F5" i="8"/>
</calcChain>
</file>

<file path=xl/sharedStrings.xml><?xml version="1.0" encoding="utf-8"?>
<sst xmlns="http://schemas.openxmlformats.org/spreadsheetml/2006/main" count="2174" uniqueCount="416">
  <si>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</si>
  <si>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</si>
  <si>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</si>
  <si>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от 28.08.2025 № 10/8</t>
  </si>
  <si>
    <t>Приложение № 5</t>
  </si>
  <si>
    <t>Кировской области</t>
  </si>
  <si>
    <t>от 27.12.2024 № 18/14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</si>
  <si>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2025 год
</t>
  </si>
  <si>
    <t>№ п/п</t>
  </si>
  <si>
    <t>Реестровый номер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</si>
  <si>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</si>
  <si>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</si>
  <si>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</si>
  <si>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</si>
  <si>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Тариф, руб.</t>
  </si>
  <si>
    <t>Сумма затрат, руб.</t>
  </si>
  <si>
    <t>КОГКБУЗ «Кировская городская больница № 9»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</si>
  <si>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</si>
  <si>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</si>
  <si>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</si>
  <si>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</si>
  <si>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</si>
  <si>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</si>
  <si>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</si>
  <si>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</si>
  <si>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</si>
  <si>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</si>
  <si>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</si>
  <si>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КОГБУЗ «Кировская городская больница № 5»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</si>
  <si>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</si>
  <si>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</si>
  <si>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</si>
  <si>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</si>
  <si>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</si>
  <si>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</si>
  <si>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</si>
  <si>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</si>
  <si>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</si>
  <si>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</si>
  <si>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</si>
  <si>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КОГБУЗ «Инфекционная клиническая больница»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</si>
  <si>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</si>
  <si>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</si>
  <si>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</si>
  <si>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</si>
  <si>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</si>
  <si>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</si>
  <si>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</si>
  <si>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</si>
  <si>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</si>
  <si>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</si>
  <si>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</si>
  <si>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</si>
  <si>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</si>
  <si>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</si>
  <si>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</si>
  <si>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</si>
  <si>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</si>
  <si>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</si>
  <si>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</si>
  <si>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</si>
  <si>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</si>
  <si>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</si>
  <si>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</si>
  <si>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</si>
  <si>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</si>
  <si>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</si>
  <si>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</si>
  <si>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</si>
  <si>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</si>
  <si>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</si>
  <si>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</si>
  <si>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</si>
  <si>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</si>
  <si>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</si>
  <si>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</si>
  <si>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</si>
  <si>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</si>
  <si>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</si>
  <si>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</si>
  <si>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</si>
  <si>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</si>
  <si>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</si>
  <si>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</si>
  <si>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КОГБУЗ «Кировская областная детская клиническая больница»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</si>
  <si>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</si>
  <si>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</si>
  <si>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</si>
  <si>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</si>
  <si>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</si>
  <si>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</si>
  <si>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</si>
  <si>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</si>
  <si>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A06.03.069</t>
  </si>
  <si>
    <t>Компьютерная томография костей таза</t>
  </si>
  <si>
    <t>A06.30.005.003</t>
  </si>
  <si>
    <t>Компьютерная томография органов брюшной полости с внутривенным болюсным контрастированием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</si>
  <si>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</si>
  <si>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</si>
  <si>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</si>
  <si>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</si>
  <si>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A06.03.062</t>
  </si>
  <si>
    <t>Компьютерная томография кости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</si>
  <si>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</si>
  <si>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</si>
  <si>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</si>
  <si>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</si>
  <si>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</si>
  <si>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</si>
  <si>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</si>
  <si>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</si>
  <si>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</si>
  <si>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</si>
  <si>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</si>
  <si>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</si>
  <si>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</si>
  <si>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</si>
  <si>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</si>
  <si>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</si>
  <si>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A06.04.020</t>
  </si>
  <si>
    <t>Компьютерная томография височно-нижнечелюстных суставов</t>
  </si>
  <si>
    <t>A06.08.009.001</t>
  </si>
  <si>
    <t>Спиральная компьютерная томография шеи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</si>
  <si>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</si>
  <si>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</si>
  <si>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</si>
  <si>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</si>
  <si>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A06.30.007</t>
  </si>
  <si>
    <t>Компьютерная томография забрюшинного пространства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</si>
  <si>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</si>
  <si>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</si>
  <si>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</si>
  <si>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</si>
  <si>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</si>
  <si>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</si>
  <si>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</si>
  <si>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</si>
  <si>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</si>
  <si>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</si>
  <si>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</si>
  <si>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</si>
  <si>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A06.12.057</t>
  </si>
  <si>
    <t>Компьютерно-томографическая ангиография легочных сосудов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</si>
  <si>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</si>
  <si>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</si>
  <si>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</si>
  <si>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</si>
  <si>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</si>
  <si>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</si>
  <si>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</si>
  <si>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</si>
  <si>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</si>
  <si>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</si>
  <si>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</si>
  <si>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</si>
  <si>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</si>
  <si>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</si>
  <si>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</si>
  <si>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</si>
  <si>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</si>
  <si>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</si>
  <si>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</si>
  <si>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Компьютерная томография Итог</t>
  </si>
  <si>
    <t>Приложение № 6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</si>
  <si>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2025 год
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</si>
  <si>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</si>
  <si>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</si>
  <si>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</si>
  <si>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</si>
  <si>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</si>
  <si>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</si>
  <si>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</si>
  <si>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</si>
  <si>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A05.15.002</t>
  </si>
  <si>
    <t>Магнитно-резонансная холангиопанкреатография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</si>
  <si>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</si>
  <si>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</si>
  <si>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</si>
  <si>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</si>
  <si>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</si>
  <si>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</si>
  <si>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</si>
  <si>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</si>
  <si>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</si>
  <si>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</si>
  <si>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</si>
  <si>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</si>
  <si>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</si>
  <si>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</si>
  <si>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</si>
  <si>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</si>
  <si>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</si>
  <si>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</si>
  <si>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</si>
  <si>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</si>
  <si>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</si>
  <si>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</si>
  <si>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</si>
  <si>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</si>
  <si>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</si>
  <si>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</si>
  <si>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</si>
  <si>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</si>
  <si>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A05.01.002</t>
  </si>
  <si>
    <t>Магнитно-резонансная томография мягких тканей</t>
  </si>
  <si>
    <t>A05.03.003.001</t>
  </si>
  <si>
    <t>Магнитно-резонансная томография основания черепа с ангиографией</t>
  </si>
  <si>
    <t>A05.15.001</t>
  </si>
  <si>
    <t>Магнитно-резонансная томография поджелудочной железы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</si>
  <si>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</si>
  <si>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</si>
  <si>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</si>
  <si>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</si>
  <si>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</si>
  <si>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</si>
  <si>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</si>
  <si>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</si>
  <si>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</si>
  <si>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</si>
  <si>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</si>
  <si>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</si>
  <si>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A05.08.001</t>
  </si>
  <si>
    <t>Магнитно-резонансная томография околоносовых пазух</t>
  </si>
  <si>
    <t>Магнитно-резонансная томография Итог</t>
  </si>
  <si>
    <t>Приложение № 7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</si>
  <si>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2025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</si>
  <si>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</si>
  <si>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</si>
  <si>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</si>
  <si>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</si>
  <si>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</si>
  <si>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</si>
  <si>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</si>
  <si>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</si>
  <si>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</si>
  <si>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</si>
  <si>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</si>
  <si>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</si>
  <si>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</si>
  <si>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</si>
  <si>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</si>
  <si>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</si>
  <si>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</si>
  <si>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</si>
  <si>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</si>
  <si>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</si>
  <si>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</si>
  <si>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</si>
  <si>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</si>
  <si>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</si>
  <si>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</si>
  <si>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</si>
  <si>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</si>
  <si>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</si>
  <si>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</si>
  <si>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</si>
  <si>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</si>
  <si>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</si>
  <si>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</si>
  <si>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</si>
  <si>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</si>
  <si>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</si>
  <si>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</si>
  <si>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</si>
  <si>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</si>
  <si>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</si>
  <si>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</si>
  <si>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</si>
  <si>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</si>
  <si>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</si>
  <si>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</si>
  <si>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</si>
  <si>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</si>
  <si>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</si>
  <si>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</si>
  <si>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</si>
  <si>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</t>
  </si>
  <si>
    <t>КОГБУЗ «Пижанская ЦРБ»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</si>
  <si>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</si>
  <si>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</si>
  <si>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</si>
  <si>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</si>
  <si>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</si>
  <si>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</si>
  <si>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</si>
  <si>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</si>
  <si>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</si>
  <si>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</si>
  <si>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</si>
  <si>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</si>
  <si>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</si>
  <si>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8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</si>
  <si>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2025 год
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</si>
  <si>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</si>
  <si>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</si>
  <si>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</si>
  <si>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</si>
  <si>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</si>
  <si>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</si>
  <si>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A03.09.001</t>
  </si>
  <si>
    <t>Бронхоскопия</t>
  </si>
  <si>
    <t>A03.18.001.001</t>
  </si>
  <si>
    <t>Видеоколоноскопия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</si>
  <si>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</si>
  <si>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</si>
  <si>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</si>
  <si>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</si>
  <si>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</si>
  <si>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</si>
  <si>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</si>
  <si>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</si>
  <si>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</si>
  <si>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</si>
  <si>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</si>
  <si>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</si>
  <si>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</si>
  <si>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</si>
  <si>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</si>
  <si>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</si>
  <si>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</si>
  <si>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</si>
  <si>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A03.18.002</t>
  </si>
  <si>
    <t>Эндоскопическая резекция слизистой толстой кишки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</si>
  <si>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</si>
  <si>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</si>
  <si>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</si>
  <si>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</si>
  <si>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</si>
  <si>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</si>
  <si>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</si>
  <si>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</si>
  <si>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</si>
  <si>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</si>
  <si>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</si>
  <si>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</si>
  <si>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</si>
  <si>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</si>
  <si>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</si>
  <si>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</si>
  <si>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</si>
  <si>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</si>
  <si>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</si>
  <si>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</si>
  <si>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</si>
  <si>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</si>
  <si>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</si>
  <si>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</si>
  <si>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</si>
  <si>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</si>
  <si>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</si>
  <si>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</si>
  <si>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</si>
  <si>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</si>
  <si>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</si>
  <si>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</si>
  <si>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</si>
  <si>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</si>
  <si>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</si>
  <si>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</si>
  <si>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</si>
  <si>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Приложение № 10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</si>
  <si>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2025 год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</si>
  <si>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</si>
  <si>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</si>
  <si>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</si>
  <si>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</si>
  <si>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</si>
  <si>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</si>
  <si>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</si>
  <si>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</si>
  <si>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</si>
  <si>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</si>
  <si>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</si>
  <si>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</si>
  <si>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</si>
  <si>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</si>
  <si>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</si>
  <si>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</si>
  <si>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</si>
  <si>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</si>
  <si>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</si>
  <si>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</si>
  <si>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</si>
  <si>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</si>
  <si>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</si>
  <si>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</si>
  <si>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A27.30.001</t>
  </si>
  <si>
    <t>Определение микросателлитной нестабильности в биопсийном (операционном) материале методом ПЦР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</si>
  <si>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</si>
  <si>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</si>
  <si>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Молекулярно-генетические исследования с целью диагностики онкологических заболеваний Итог</t>
  </si>
  <si>
    <t>Приложение № 12</t>
  </si>
  <si>
    <t xml:space="preserve">Распределение объемов и финансовых средств на проведение однофотонной эмиссионной компьютерной томографии, совмещенной с рентгеновской компьютерной томографией на 2025 год
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</si>
  <si>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</si>
  <si>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</si>
  <si>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</si>
  <si>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</si>
  <si>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</si>
  <si>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</si>
  <si>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</si>
  <si>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</si>
  <si>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A07.10.003</t>
  </si>
  <si>
    <t>Однофотонная эмиссионная компьютерная томография миокарда</t>
  </si>
  <si>
    <t>A07.09.003</t>
  </si>
  <si>
    <t>Сцинтиграфия легких перфузионная</t>
  </si>
  <si>
    <t>A07.22.002</t>
  </si>
  <si>
    <t>Сцинтиграфия щитовидной железы</t>
  </si>
  <si>
    <t>A07.22.010</t>
  </si>
  <si>
    <t>Однофотонная эмиссионная компьютерная томография паращитовидных желез</t>
  </si>
  <si>
    <t>A07.28.004</t>
  </si>
  <si>
    <t>Ангионефросцинтиграфия</t>
  </si>
  <si>
    <t>Однофотонная эмиссионная компьютерная томография, совмещенная с рентгеновской компьютерной томографией Итог</t>
  </si>
  <si>
    <t>Приложение № 1</t>
  </si>
  <si>
    <t>Приложение № 2</t>
  </si>
  <si>
    <t>Приложение № 3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</si>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</sst>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4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7" borderId="0" applyBorder="0" applyProtection="0"/>
    <xf numFmtId="0" fontId="26" fillId="38" borderId="0" applyNumberFormat="0" applyBorder="0" applyProtection="0"/>
    <xf numFmtId="0" fontId="26" fillId="37" borderId="0" applyBorder="0" applyProtection="0"/>
    <xf numFmtId="0" fontId="26" fillId="38" borderId="0" applyNumberFormat="0" applyBorder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26" fillId="40" borderId="0" applyBorder="0" applyProtection="0"/>
    <xf numFmtId="0" fontId="26" fillId="41" borderId="0" applyNumberFormat="0" applyBorder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Border="0" applyProtection="0"/>
    <xf numFmtId="0" fontId="26" fillId="44" borderId="0" applyNumberFormat="0" applyBorder="0" applyProtection="0"/>
    <xf numFmtId="0" fontId="26" fillId="43" borderId="0" applyBorder="0" applyProtection="0"/>
    <xf numFmtId="0" fontId="26" fillId="44" borderId="0" applyNumberFormat="0" applyBorder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26" fillId="46" borderId="0" applyBorder="0" applyProtection="0"/>
    <xf numFmtId="0" fontId="26" fillId="47" borderId="0" applyNumberFormat="0" applyBorder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49" borderId="0" applyBorder="0" applyProtection="0"/>
    <xf numFmtId="0" fontId="26" fillId="50" borderId="0" applyNumberFormat="0" applyBorder="0" applyProtection="0"/>
    <xf numFmtId="0" fontId="26" fillId="49" borderId="0" applyBorder="0" applyProtection="0"/>
    <xf numFmtId="0" fontId="26" fillId="50" borderId="0" applyNumberFormat="0" applyBorder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52" borderId="0" applyBorder="0" applyProtection="0"/>
    <xf numFmtId="0" fontId="26" fillId="53" borderId="0" applyNumberFormat="0" applyBorder="0" applyProtection="0"/>
    <xf numFmtId="0" fontId="26" fillId="53" borderId="0" applyNumberFormat="0" applyBorder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54" borderId="0" applyBorder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54" borderId="0" applyBorder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54" borderId="0" applyBorder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64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64" fontId="25" fillId="36" borderId="0" applyNumberFormat="0" applyBorder="0" applyAlignment="0" applyProtection="0"/>
    <xf numFmtId="0" fontId="26" fillId="55" borderId="0" applyNumberFormat="0" applyBorder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64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64" fontId="25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55" borderId="0" applyNumberFormat="0" applyBorder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54" borderId="0" applyBorder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64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64" fontId="25" fillId="36" borderId="0" applyNumberFormat="0" applyBorder="0" applyAlignment="0" applyProtection="0"/>
    <xf numFmtId="0" fontId="26" fillId="55" borderId="0" applyNumberFormat="0" applyBorder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64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64" fontId="25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5" fillId="36" borderId="0" applyNumberFormat="0" applyBorder="0" applyAlignment="0" applyProtection="0"/>
    <xf numFmtId="0" fontId="26" fillId="37" borderId="0" applyBorder="0" applyProtection="0"/>
    <xf numFmtId="0" fontId="26" fillId="38" borderId="0" applyNumberFormat="0" applyBorder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164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164" fontId="25" fillId="36" borderId="0" applyNumberFormat="0" applyBorder="0" applyAlignment="0" applyProtection="0"/>
    <xf numFmtId="164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64" fontId="25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55" borderId="0" applyNumberFormat="0" applyBorder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7" borderId="0" applyBorder="0" applyProtection="0"/>
    <xf numFmtId="0" fontId="26" fillId="38" borderId="0" applyNumberFormat="0" applyBorder="0" applyProtection="0"/>
    <xf numFmtId="0" fontId="9" fillId="13" borderId="0" applyNumberFormat="0" applyBorder="0" applyAlignment="0" applyProtection="0"/>
    <xf numFmtId="164" fontId="9" fillId="13" borderId="0" applyNumberFormat="0" applyBorder="0" applyAlignment="0" applyProtection="0"/>
    <xf numFmtId="0" fontId="9" fillId="13" borderId="0" applyNumberFormat="0" applyBorder="0" applyAlignment="0" applyProtection="0"/>
    <xf numFmtId="164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54" borderId="0" applyBorder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5" fillId="36" borderId="0" applyNumberFormat="0" applyBorder="0" applyAlignment="0" applyProtection="0"/>
    <xf numFmtId="0" fontId="9" fillId="13" borderId="0" applyNumberFormat="0" applyBorder="0" applyAlignment="0" applyProtection="0"/>
    <xf numFmtId="0" fontId="26" fillId="55" borderId="0" applyNumberFormat="0" applyBorder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54" borderId="0" applyBorder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64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64" fontId="25" fillId="36" borderId="0" applyNumberFormat="0" applyBorder="0" applyAlignment="0" applyProtection="0"/>
    <xf numFmtId="0" fontId="26" fillId="55" borderId="0" applyNumberFormat="0" applyBorder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64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64" fontId="25" fillId="36" borderId="0" applyNumberFormat="0" applyBorder="0" applyAlignment="0" applyProtection="0"/>
    <xf numFmtId="0" fontId="9" fillId="13" borderId="0" applyNumberFormat="0" applyBorder="0" applyAlignment="0" applyProtection="0"/>
    <xf numFmtId="164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64" fontId="25" fillId="36" borderId="0" applyNumberFormat="0" applyBorder="0" applyAlignment="0" applyProtection="0"/>
    <xf numFmtId="164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64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7" borderId="0" applyBorder="0" applyProtection="0"/>
    <xf numFmtId="0" fontId="26" fillId="38" borderId="0" applyNumberFormat="0" applyBorder="0" applyProtection="0"/>
    <xf numFmtId="0" fontId="26" fillId="37" borderId="0" applyBorder="0" applyProtection="0"/>
    <xf numFmtId="0" fontId="26" fillId="38" borderId="0" applyNumberFormat="0" applyBorder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26" fillId="56" borderId="0" applyBorder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26" fillId="56" borderId="0" applyBorder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26" fillId="56" borderId="0" applyBorder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64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64" fontId="25" fillId="39" borderId="0" applyNumberFormat="0" applyBorder="0" applyAlignment="0" applyProtection="0"/>
    <xf numFmtId="0" fontId="26" fillId="57" borderId="0" applyNumberFormat="0" applyBorder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64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64" fontId="25" fillId="39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26" fillId="57" borderId="0" applyNumberFormat="0" applyBorder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26" fillId="56" borderId="0" applyBorder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64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64" fontId="25" fillId="39" borderId="0" applyNumberFormat="0" applyBorder="0" applyAlignment="0" applyProtection="0"/>
    <xf numFmtId="0" fontId="26" fillId="57" borderId="0" applyNumberFormat="0" applyBorder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64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64" fontId="25" fillId="39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25" fillId="39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39" borderId="0" applyNumberFormat="0" applyBorder="0" applyAlignment="0" applyProtection="0"/>
    <xf numFmtId="164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17" borderId="0" applyNumberFormat="0" applyBorder="0" applyAlignment="0" applyProtection="0"/>
    <xf numFmtId="164" fontId="25" fillId="39" borderId="0" applyNumberFormat="0" applyBorder="0" applyAlignment="0" applyProtection="0"/>
    <xf numFmtId="164" fontId="9" fillId="39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64" fontId="25" fillId="39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26" fillId="57" borderId="0" applyNumberFormat="0" applyBorder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9" fillId="17" borderId="0" applyNumberFormat="0" applyBorder="0" applyAlignment="0" applyProtection="0"/>
    <xf numFmtId="164" fontId="9" fillId="17" borderId="0" applyNumberFormat="0" applyBorder="0" applyAlignment="0" applyProtection="0"/>
    <xf numFmtId="0" fontId="9" fillId="17" borderId="0" applyNumberFormat="0" applyBorder="0" applyAlignment="0" applyProtection="0"/>
    <xf numFmtId="164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26" fillId="56" borderId="0" applyBorder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25" fillId="39" borderId="0" applyNumberFormat="0" applyBorder="0" applyAlignment="0" applyProtection="0"/>
    <xf numFmtId="0" fontId="9" fillId="17" borderId="0" applyNumberFormat="0" applyBorder="0" applyAlignment="0" applyProtection="0"/>
    <xf numFmtId="0" fontId="26" fillId="57" borderId="0" applyNumberFormat="0" applyBorder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26" fillId="56" borderId="0" applyBorder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64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64" fontId="25" fillId="39" borderId="0" applyNumberFormat="0" applyBorder="0" applyAlignment="0" applyProtection="0"/>
    <xf numFmtId="0" fontId="26" fillId="57" borderId="0" applyNumberFormat="0" applyBorder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64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64" fontId="25" fillId="39" borderId="0" applyNumberFormat="0" applyBorder="0" applyAlignment="0" applyProtection="0"/>
    <xf numFmtId="0" fontId="9" fillId="17" borderId="0" applyNumberFormat="0" applyBorder="0" applyAlignment="0" applyProtection="0"/>
    <xf numFmtId="164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64" fontId="25" fillId="39" borderId="0" applyNumberFormat="0" applyBorder="0" applyAlignment="0" applyProtection="0"/>
    <xf numFmtId="164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64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26" fillId="40" borderId="0" applyBorder="0" applyProtection="0"/>
    <xf numFmtId="0" fontId="26" fillId="41" borderId="0" applyNumberFormat="0" applyBorder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26" fillId="58" borderId="0" applyBorder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26" fillId="58" borderId="0" applyBorder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26" fillId="58" borderId="0" applyBorder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64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64" fontId="25" fillId="42" borderId="0" applyNumberFormat="0" applyBorder="0" applyAlignment="0" applyProtection="0"/>
    <xf numFmtId="0" fontId="26" fillId="59" borderId="0" applyNumberFormat="0" applyBorder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64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64" fontId="25" fillId="42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26" fillId="59" borderId="0" applyNumberFormat="0" applyBorder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26" fillId="58" borderId="0" applyBorder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64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64" fontId="25" fillId="42" borderId="0" applyNumberFormat="0" applyBorder="0" applyAlignment="0" applyProtection="0"/>
    <xf numFmtId="0" fontId="26" fillId="59" borderId="0" applyNumberFormat="0" applyBorder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64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64" fontId="25" fillId="42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Border="0" applyProtection="0"/>
    <xf numFmtId="0" fontId="26" fillId="44" borderId="0" applyNumberFormat="0" applyBorder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42" borderId="0" applyNumberFormat="0" applyBorder="0" applyAlignment="0" applyProtection="0"/>
    <xf numFmtId="164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21" borderId="0" applyNumberFormat="0" applyBorder="0" applyAlignment="0" applyProtection="0"/>
    <xf numFmtId="164" fontId="25" fillId="42" borderId="0" applyNumberFormat="0" applyBorder="0" applyAlignment="0" applyProtection="0"/>
    <xf numFmtId="164" fontId="9" fillId="42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64" fontId="25" fillId="42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26" fillId="59" borderId="0" applyNumberFormat="0" applyBorder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Border="0" applyProtection="0"/>
    <xf numFmtId="0" fontId="26" fillId="44" borderId="0" applyNumberFormat="0" applyBorder="0" applyProtection="0"/>
    <xf numFmtId="0" fontId="9" fillId="21" borderId="0" applyNumberFormat="0" applyBorder="0" applyAlignment="0" applyProtection="0"/>
    <xf numFmtId="164" fontId="9" fillId="21" borderId="0" applyNumberFormat="0" applyBorder="0" applyAlignment="0" applyProtection="0"/>
    <xf numFmtId="0" fontId="9" fillId="21" borderId="0" applyNumberFormat="0" applyBorder="0" applyAlignment="0" applyProtection="0"/>
    <xf numFmtId="164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26" fillId="58" borderId="0" applyBorder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25" fillId="42" borderId="0" applyNumberFormat="0" applyBorder="0" applyAlignment="0" applyProtection="0"/>
    <xf numFmtId="0" fontId="9" fillId="21" borderId="0" applyNumberFormat="0" applyBorder="0" applyAlignment="0" applyProtection="0"/>
    <xf numFmtId="0" fontId="26" fillId="59" borderId="0" applyNumberFormat="0" applyBorder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26" fillId="58" borderId="0" applyBorder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64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64" fontId="25" fillId="42" borderId="0" applyNumberFormat="0" applyBorder="0" applyAlignment="0" applyProtection="0"/>
    <xf numFmtId="0" fontId="26" fillId="59" borderId="0" applyNumberFormat="0" applyBorder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64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64" fontId="25" fillId="42" borderId="0" applyNumberFormat="0" applyBorder="0" applyAlignment="0" applyProtection="0"/>
    <xf numFmtId="0" fontId="9" fillId="21" borderId="0" applyNumberFormat="0" applyBorder="0" applyAlignment="0" applyProtection="0"/>
    <xf numFmtId="164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64" fontId="25" fillId="42" borderId="0" applyNumberFormat="0" applyBorder="0" applyAlignment="0" applyProtection="0"/>
    <xf numFmtId="164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64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Border="0" applyProtection="0"/>
    <xf numFmtId="0" fontId="26" fillId="44" borderId="0" applyNumberFormat="0" applyBorder="0" applyProtection="0"/>
    <xf numFmtId="0" fontId="26" fillId="43" borderId="0" applyBorder="0" applyProtection="0"/>
    <xf numFmtId="0" fontId="26" fillId="44" borderId="0" applyNumberFormat="0" applyBorder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26" fillId="60" borderId="0" applyBorder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26" fillId="60" borderId="0" applyBorder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26" fillId="60" borderId="0" applyBorder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64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64" fontId="25" fillId="45" borderId="0" applyNumberFormat="0" applyBorder="0" applyAlignment="0" applyProtection="0"/>
    <xf numFmtId="0" fontId="26" fillId="61" borderId="0" applyNumberFormat="0" applyBorder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64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64" fontId="25" fillId="4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26" fillId="61" borderId="0" applyNumberFormat="0" applyBorder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26" fillId="60" borderId="0" applyBorder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64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64" fontId="25" fillId="45" borderId="0" applyNumberFormat="0" applyBorder="0" applyAlignment="0" applyProtection="0"/>
    <xf numFmtId="0" fontId="26" fillId="61" borderId="0" applyNumberFormat="0" applyBorder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64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64" fontId="25" fillId="4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45" borderId="0" applyNumberFormat="0" applyBorder="0" applyAlignment="0" applyProtection="0"/>
    <xf numFmtId="164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25" borderId="0" applyNumberFormat="0" applyBorder="0" applyAlignment="0" applyProtection="0"/>
    <xf numFmtId="164" fontId="25" fillId="45" borderId="0" applyNumberFormat="0" applyBorder="0" applyAlignment="0" applyProtection="0"/>
    <xf numFmtId="164" fontId="9" fillId="4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64" fontId="25" fillId="4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26" fillId="61" borderId="0" applyNumberFormat="0" applyBorder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9" fillId="25" borderId="0" applyNumberFormat="0" applyBorder="0" applyAlignment="0" applyProtection="0"/>
    <xf numFmtId="164" fontId="9" fillId="25" borderId="0" applyNumberFormat="0" applyBorder="0" applyAlignment="0" applyProtection="0"/>
    <xf numFmtId="0" fontId="9" fillId="25" borderId="0" applyNumberFormat="0" applyBorder="0" applyAlignment="0" applyProtection="0"/>
    <xf numFmtId="164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26" fillId="60" borderId="0" applyBorder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25" fillId="45" borderId="0" applyNumberFormat="0" applyBorder="0" applyAlignment="0" applyProtection="0"/>
    <xf numFmtId="0" fontId="9" fillId="25" borderId="0" applyNumberFormat="0" applyBorder="0" applyAlignment="0" applyProtection="0"/>
    <xf numFmtId="0" fontId="26" fillId="61" borderId="0" applyNumberFormat="0" applyBorder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26" fillId="60" borderId="0" applyBorder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64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64" fontId="25" fillId="45" borderId="0" applyNumberFormat="0" applyBorder="0" applyAlignment="0" applyProtection="0"/>
    <xf numFmtId="0" fontId="26" fillId="61" borderId="0" applyNumberFormat="0" applyBorder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64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64" fontId="25" fillId="45" borderId="0" applyNumberFormat="0" applyBorder="0" applyAlignment="0" applyProtection="0"/>
    <xf numFmtId="0" fontId="9" fillId="25" borderId="0" applyNumberFormat="0" applyBorder="0" applyAlignment="0" applyProtection="0"/>
    <xf numFmtId="164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64" fontId="25" fillId="45" borderId="0" applyNumberFormat="0" applyBorder="0" applyAlignment="0" applyProtection="0"/>
    <xf numFmtId="164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64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26" fillId="46" borderId="0" applyBorder="0" applyProtection="0"/>
    <xf numFmtId="0" fontId="26" fillId="47" borderId="0" applyNumberFormat="0" applyBorder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26" fillId="62" borderId="0" applyBorder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26" fillId="62" borderId="0" applyBorder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26" fillId="62" borderId="0" applyBorder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25" fillId="48" borderId="0" applyNumberFormat="0" applyBorder="0" applyAlignment="0" applyProtection="0"/>
    <xf numFmtId="0" fontId="26" fillId="63" borderId="0" applyNumberFormat="0" applyBorder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25" fillId="48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26" fillId="63" borderId="0" applyNumberFormat="0" applyBorder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26" fillId="62" borderId="0" applyBorder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25" fillId="48" borderId="0" applyNumberFormat="0" applyBorder="0" applyAlignment="0" applyProtection="0"/>
    <xf numFmtId="0" fontId="26" fillId="63" borderId="0" applyNumberFormat="0" applyBorder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25" fillId="48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25" fillId="48" borderId="0" applyNumberFormat="0" applyBorder="0" applyAlignment="0" applyProtection="0"/>
    <xf numFmtId="0" fontId="26" fillId="49" borderId="0" applyBorder="0" applyProtection="0"/>
    <xf numFmtId="0" fontId="26" fillId="50" borderId="0" applyNumberFormat="0" applyBorder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25" fillId="48" borderId="0" applyNumberFormat="0" applyBorder="0" applyAlignment="0" applyProtection="0"/>
    <xf numFmtId="164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25" fillId="48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26" fillId="63" borderId="0" applyNumberFormat="0" applyBorder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49" borderId="0" applyBorder="0" applyProtection="0"/>
    <xf numFmtId="0" fontId="26" fillId="50" borderId="0" applyNumberFormat="0" applyBorder="0" applyProtection="0"/>
    <xf numFmtId="0" fontId="9" fillId="29" borderId="0" applyNumberFormat="0" applyBorder="0" applyAlignment="0" applyProtection="0"/>
    <xf numFmtId="164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26" fillId="62" borderId="0" applyBorder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25" fillId="48" borderId="0" applyNumberFormat="0" applyBorder="0" applyAlignment="0" applyProtection="0"/>
    <xf numFmtId="0" fontId="9" fillId="29" borderId="0" applyNumberFormat="0" applyBorder="0" applyAlignment="0" applyProtection="0"/>
    <xf numFmtId="0" fontId="26" fillId="63" borderId="0" applyNumberFormat="0" applyBorder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26" fillId="62" borderId="0" applyBorder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25" fillId="48" borderId="0" applyNumberFormat="0" applyBorder="0" applyAlignment="0" applyProtection="0"/>
    <xf numFmtId="0" fontId="26" fillId="63" borderId="0" applyNumberFormat="0" applyBorder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25" fillId="48" borderId="0" applyNumberFormat="0" applyBorder="0" applyAlignment="0" applyProtection="0"/>
    <xf numFmtId="0" fontId="9" fillId="29" borderId="0" applyNumberFormat="0" applyBorder="0" applyAlignment="0" applyProtection="0"/>
    <xf numFmtId="164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25" fillId="48" borderId="0" applyNumberFormat="0" applyBorder="0" applyAlignment="0" applyProtection="0"/>
    <xf numFmtId="164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64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49" borderId="0" applyBorder="0" applyProtection="0"/>
    <xf numFmtId="0" fontId="26" fillId="50" borderId="0" applyNumberFormat="0" applyBorder="0" applyProtection="0"/>
    <xf numFmtId="0" fontId="26" fillId="49" borderId="0" applyBorder="0" applyProtection="0"/>
    <xf numFmtId="0" fontId="26" fillId="50" borderId="0" applyNumberFormat="0" applyBorder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26" fillId="64" borderId="0" applyBorder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26" fillId="64" borderId="0" applyBorder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26" fillId="64" borderId="0" applyBorder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25" fillId="51" borderId="0" applyNumberFormat="0" applyBorder="0" applyAlignment="0" applyProtection="0"/>
    <xf numFmtId="0" fontId="26" fillId="65" borderId="0" applyNumberFormat="0" applyBorder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25" fillId="5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26" fillId="65" borderId="0" applyNumberFormat="0" applyBorder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26" fillId="64" borderId="0" applyBorder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25" fillId="51" borderId="0" applyNumberFormat="0" applyBorder="0" applyAlignment="0" applyProtection="0"/>
    <xf numFmtId="0" fontId="26" fillId="65" borderId="0" applyNumberFormat="0" applyBorder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25" fillId="5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25" fillId="51" borderId="0" applyNumberFormat="0" applyBorder="0" applyAlignment="0" applyProtection="0"/>
    <xf numFmtId="0" fontId="26" fillId="52" borderId="0" applyBorder="0" applyProtection="0"/>
    <xf numFmtId="0" fontId="26" fillId="53" borderId="0" applyNumberFormat="0" applyBorder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25" fillId="51" borderId="0" applyNumberFormat="0" applyBorder="0" applyAlignment="0" applyProtection="0"/>
    <xf numFmtId="164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25" fillId="5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26" fillId="65" borderId="0" applyNumberFormat="0" applyBorder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52" borderId="0" applyBorder="0" applyProtection="0"/>
    <xf numFmtId="0" fontId="26" fillId="53" borderId="0" applyNumberFormat="0" applyBorder="0" applyProtection="0"/>
    <xf numFmtId="0" fontId="9" fillId="33" borderId="0" applyNumberFormat="0" applyBorder="0" applyAlignment="0" applyProtection="0"/>
    <xf numFmtId="164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26" fillId="64" borderId="0" applyBorder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25" fillId="51" borderId="0" applyNumberFormat="0" applyBorder="0" applyAlignment="0" applyProtection="0"/>
    <xf numFmtId="0" fontId="9" fillId="33" borderId="0" applyNumberFormat="0" applyBorder="0" applyAlignment="0" applyProtection="0"/>
    <xf numFmtId="0" fontId="26" fillId="65" borderId="0" applyNumberFormat="0" applyBorder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26" fillId="64" borderId="0" applyBorder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25" fillId="51" borderId="0" applyNumberFormat="0" applyBorder="0" applyAlignment="0" applyProtection="0"/>
    <xf numFmtId="0" fontId="26" fillId="65" borderId="0" applyNumberFormat="0" applyBorder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25" fillId="51" borderId="0" applyNumberFormat="0" applyBorder="0" applyAlignment="0" applyProtection="0"/>
    <xf numFmtId="0" fontId="9" fillId="33" borderId="0" applyNumberFormat="0" applyBorder="0" applyAlignment="0" applyProtection="0"/>
    <xf numFmtId="164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25" fillId="51" borderId="0" applyNumberFormat="0" applyBorder="0" applyAlignment="0" applyProtection="0"/>
    <xf numFmtId="164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64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52" borderId="0" applyBorder="0" applyProtection="0"/>
    <xf numFmtId="0" fontId="26" fillId="53" borderId="0" applyNumberFormat="0" applyBorder="0" applyProtection="0"/>
    <xf numFmtId="0" fontId="26" fillId="52" borderId="0" applyBorder="0" applyProtection="0"/>
    <xf numFmtId="0" fontId="26" fillId="53" borderId="0" applyNumberFormat="0" applyBorder="0" applyProtection="0"/>
    <xf numFmtId="0" fontId="9" fillId="33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26" fillId="67" borderId="0" applyBorder="0" applyProtection="0"/>
    <xf numFmtId="0" fontId="26" fillId="68" borderId="0" applyNumberFormat="0" applyBorder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6" fillId="70" borderId="0" applyBorder="0" applyProtection="0"/>
    <xf numFmtId="0" fontId="26" fillId="71" borderId="0" applyNumberFormat="0" applyBorder="0" applyProtection="0"/>
    <xf numFmtId="0" fontId="26" fillId="70" borderId="0" applyBorder="0" applyProtection="0"/>
    <xf numFmtId="0" fontId="26" fillId="71" borderId="0" applyNumberFormat="0" applyBorder="0" applyProtection="0"/>
    <xf numFmtId="0" fontId="25" fillId="72" borderId="0" applyNumberFormat="0" applyBorder="0" applyAlignment="0" applyProtection="0"/>
    <xf numFmtId="0" fontId="25" fillId="72" borderId="0" applyNumberFormat="0" applyBorder="0" applyAlignment="0" applyProtection="0"/>
    <xf numFmtId="0" fontId="26" fillId="73" borderId="0" applyBorder="0" applyProtection="0"/>
    <xf numFmtId="0" fontId="26" fillId="74" borderId="0" applyNumberFormat="0" applyBorder="0" applyProtection="0"/>
    <xf numFmtId="0" fontId="26" fillId="73" borderId="0" applyBorder="0" applyProtection="0"/>
    <xf numFmtId="0" fontId="26" fillId="74" borderId="0" applyNumberFormat="0" applyBorder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26" fillId="46" borderId="0" applyBorder="0" applyProtection="0"/>
    <xf numFmtId="0" fontId="26" fillId="47" borderId="0" applyNumberFormat="0" applyBorder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26" fillId="67" borderId="0" applyBorder="0" applyProtection="0"/>
    <xf numFmtId="0" fontId="26" fillId="68" borderId="0" applyNumberFormat="0" applyBorder="0" applyProtection="0"/>
    <xf numFmtId="0" fontId="25" fillId="75" borderId="0" applyNumberFormat="0" applyBorder="0" applyAlignment="0" applyProtection="0"/>
    <xf numFmtId="0" fontId="25" fillId="75" borderId="0" applyNumberFormat="0" applyBorder="0" applyAlignment="0" applyProtection="0"/>
    <xf numFmtId="0" fontId="26" fillId="76" borderId="0" applyBorder="0" applyProtection="0"/>
    <xf numFmtId="0" fontId="26" fillId="77" borderId="0" applyNumberFormat="0" applyBorder="0" applyProtection="0"/>
    <xf numFmtId="0" fontId="26" fillId="76" borderId="0" applyBorder="0" applyProtection="0"/>
    <xf numFmtId="0" fontId="26" fillId="77" borderId="0" applyNumberFormat="0" applyBorder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6" fillId="78" borderId="0" applyBorder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6" fillId="78" borderId="0" applyBorder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6" fillId="78" borderId="0" applyBorder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25" fillId="66" borderId="0" applyNumberFormat="0" applyBorder="0" applyAlignment="0" applyProtection="0"/>
    <xf numFmtId="0" fontId="26" fillId="79" borderId="0" applyNumberFormat="0" applyBorder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25" fillId="6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6" fillId="79" borderId="0" applyNumberFormat="0" applyBorder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6" fillId="78" borderId="0" applyBorder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25" fillId="66" borderId="0" applyNumberFormat="0" applyBorder="0" applyAlignment="0" applyProtection="0"/>
    <xf numFmtId="0" fontId="26" fillId="79" borderId="0" applyNumberFormat="0" applyBorder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25" fillId="6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25" fillId="66" borderId="0" applyNumberFormat="0" applyBorder="0" applyAlignment="0" applyProtection="0"/>
    <xf numFmtId="164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25" fillId="6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6" fillId="79" borderId="0" applyNumberFormat="0" applyBorder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9" fillId="14" borderId="0" applyNumberFormat="0" applyBorder="0" applyAlignment="0" applyProtection="0"/>
    <xf numFmtId="164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6" fillId="78" borderId="0" applyBorder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5" fillId="66" borderId="0" applyNumberFormat="0" applyBorder="0" applyAlignment="0" applyProtection="0"/>
    <xf numFmtId="0" fontId="9" fillId="14" borderId="0" applyNumberFormat="0" applyBorder="0" applyAlignment="0" applyProtection="0"/>
    <xf numFmtId="0" fontId="26" fillId="79" borderId="0" applyNumberFormat="0" applyBorder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6" fillId="78" borderId="0" applyBorder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25" fillId="66" borderId="0" applyNumberFormat="0" applyBorder="0" applyAlignment="0" applyProtection="0"/>
    <xf numFmtId="0" fontId="26" fillId="79" borderId="0" applyNumberFormat="0" applyBorder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25" fillId="66" borderId="0" applyNumberFormat="0" applyBorder="0" applyAlignment="0" applyProtection="0"/>
    <xf numFmtId="0" fontId="9" fillId="14" borderId="0" applyNumberFormat="0" applyBorder="0" applyAlignment="0" applyProtection="0"/>
    <xf numFmtId="164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25" fillId="66" borderId="0" applyNumberFormat="0" applyBorder="0" applyAlignment="0" applyProtection="0"/>
    <xf numFmtId="164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4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26" fillId="67" borderId="0" applyBorder="0" applyProtection="0"/>
    <xf numFmtId="0" fontId="26" fillId="68" borderId="0" applyNumberFormat="0" applyBorder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6" fillId="80" borderId="0" applyBorder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6" fillId="80" borderId="0" applyBorder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6" fillId="80" borderId="0" applyBorder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25" fillId="69" borderId="0" applyNumberFormat="0" applyBorder="0" applyAlignment="0" applyProtection="0"/>
    <xf numFmtId="0" fontId="26" fillId="81" borderId="0" applyNumberFormat="0" applyBorder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25" fillId="69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6" fillId="81" borderId="0" applyNumberFormat="0" applyBorder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6" fillId="80" borderId="0" applyBorder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25" fillId="69" borderId="0" applyNumberFormat="0" applyBorder="0" applyAlignment="0" applyProtection="0"/>
    <xf numFmtId="0" fontId="26" fillId="81" borderId="0" applyNumberFormat="0" applyBorder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25" fillId="69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5" fillId="69" borderId="0" applyNumberFormat="0" applyBorder="0" applyAlignment="0" applyProtection="0"/>
    <xf numFmtId="0" fontId="26" fillId="70" borderId="0" applyBorder="0" applyProtection="0"/>
    <xf numFmtId="0" fontId="26" fillId="71" borderId="0" applyNumberFormat="0" applyBorder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25" fillId="69" borderId="0" applyNumberFormat="0" applyBorder="0" applyAlignment="0" applyProtection="0"/>
    <xf numFmtId="164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25" fillId="69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6" fillId="81" borderId="0" applyNumberFormat="0" applyBorder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6" fillId="70" borderId="0" applyBorder="0" applyProtection="0"/>
    <xf numFmtId="0" fontId="26" fillId="71" borderId="0" applyNumberFormat="0" applyBorder="0" applyProtection="0"/>
    <xf numFmtId="0" fontId="9" fillId="18" borderId="0" applyNumberFormat="0" applyBorder="0" applyAlignment="0" applyProtection="0"/>
    <xf numFmtId="164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6" fillId="80" borderId="0" applyBorder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5" fillId="69" borderId="0" applyNumberFormat="0" applyBorder="0" applyAlignment="0" applyProtection="0"/>
    <xf numFmtId="0" fontId="9" fillId="18" borderId="0" applyNumberFormat="0" applyBorder="0" applyAlignment="0" applyProtection="0"/>
    <xf numFmtId="0" fontId="26" fillId="81" borderId="0" applyNumberFormat="0" applyBorder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6" fillId="80" borderId="0" applyBorder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25" fillId="69" borderId="0" applyNumberFormat="0" applyBorder="0" applyAlignment="0" applyProtection="0"/>
    <xf numFmtId="0" fontId="26" fillId="81" borderId="0" applyNumberFormat="0" applyBorder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25" fillId="69" borderId="0" applyNumberFormat="0" applyBorder="0" applyAlignment="0" applyProtection="0"/>
    <xf numFmtId="0" fontId="9" fillId="18" borderId="0" applyNumberFormat="0" applyBorder="0" applyAlignment="0" applyProtection="0"/>
    <xf numFmtId="164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25" fillId="69" borderId="0" applyNumberFormat="0" applyBorder="0" applyAlignment="0" applyProtection="0"/>
    <xf numFmtId="164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4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6" fillId="70" borderId="0" applyBorder="0" applyProtection="0"/>
    <xf numFmtId="0" fontId="26" fillId="71" borderId="0" applyNumberFormat="0" applyBorder="0" applyProtection="0"/>
    <xf numFmtId="0" fontId="26" fillId="70" borderId="0" applyBorder="0" applyProtection="0"/>
    <xf numFmtId="0" fontId="26" fillId="71" borderId="0" applyNumberFormat="0" applyBorder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6" fillId="82" borderId="0" applyBorder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6" fillId="82" borderId="0" applyBorder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6" fillId="82" borderId="0" applyBorder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4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4" fontId="25" fillId="72" borderId="0" applyNumberFormat="0" applyBorder="0" applyAlignment="0" applyProtection="0"/>
    <xf numFmtId="0" fontId="26" fillId="83" borderId="0" applyNumberFormat="0" applyBorder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4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4" fontId="25" fillId="7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6" fillId="83" borderId="0" applyNumberFormat="0" applyBorder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6" fillId="82" borderId="0" applyBorder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4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4" fontId="25" fillId="72" borderId="0" applyNumberFormat="0" applyBorder="0" applyAlignment="0" applyProtection="0"/>
    <xf numFmtId="0" fontId="26" fillId="83" borderId="0" applyNumberFormat="0" applyBorder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4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4" fontId="25" fillId="7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5" fillId="72" borderId="0" applyNumberFormat="0" applyBorder="0" applyAlignment="0" applyProtection="0"/>
    <xf numFmtId="0" fontId="26" fillId="73" borderId="0" applyBorder="0" applyProtection="0"/>
    <xf numFmtId="0" fontId="26" fillId="74" borderId="0" applyNumberFormat="0" applyBorder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72" borderId="0" applyNumberFormat="0" applyBorder="0" applyAlignment="0" applyProtection="0"/>
    <xf numFmtId="164" fontId="9" fillId="72" borderId="0" applyNumberFormat="0" applyBorder="0" applyAlignment="0" applyProtection="0"/>
    <xf numFmtId="0" fontId="9" fillId="72" borderId="0" applyNumberFormat="0" applyBorder="0" applyAlignment="0" applyProtection="0"/>
    <xf numFmtId="0" fontId="9" fillId="22" borderId="0" applyNumberFormat="0" applyBorder="0" applyAlignment="0" applyProtection="0"/>
    <xf numFmtId="164" fontId="25" fillId="72" borderId="0" applyNumberFormat="0" applyBorder="0" applyAlignment="0" applyProtection="0"/>
    <xf numFmtId="164" fontId="9" fillId="7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4" fontId="25" fillId="7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6" fillId="83" borderId="0" applyNumberFormat="0" applyBorder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5" fillId="72" borderId="0" applyNumberFormat="0" applyBorder="0" applyAlignment="0" applyProtection="0"/>
    <xf numFmtId="0" fontId="25" fillId="72" borderId="0" applyNumberFormat="0" applyBorder="0" applyAlignment="0" applyProtection="0"/>
    <xf numFmtId="0" fontId="26" fillId="73" borderId="0" applyBorder="0" applyProtection="0"/>
    <xf numFmtId="0" fontId="26" fillId="74" borderId="0" applyNumberFormat="0" applyBorder="0" applyProtection="0"/>
    <xf numFmtId="0" fontId="9" fillId="22" borderId="0" applyNumberFormat="0" applyBorder="0" applyAlignment="0" applyProtection="0"/>
    <xf numFmtId="164" fontId="9" fillId="22" borderId="0" applyNumberFormat="0" applyBorder="0" applyAlignment="0" applyProtection="0"/>
    <xf numFmtId="0" fontId="9" fillId="22" borderId="0" applyNumberFormat="0" applyBorder="0" applyAlignment="0" applyProtection="0"/>
    <xf numFmtId="164" fontId="25" fillId="72" borderId="0" applyNumberFormat="0" applyBorder="0" applyAlignment="0" applyProtection="0"/>
    <xf numFmtId="0" fontId="25" fillId="7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6" fillId="82" borderId="0" applyBorder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5" fillId="72" borderId="0" applyNumberFormat="0" applyBorder="0" applyAlignment="0" applyProtection="0"/>
    <xf numFmtId="0" fontId="9" fillId="22" borderId="0" applyNumberFormat="0" applyBorder="0" applyAlignment="0" applyProtection="0"/>
    <xf numFmtId="0" fontId="26" fillId="83" borderId="0" applyNumberFormat="0" applyBorder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6" fillId="82" borderId="0" applyBorder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4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4" fontId="25" fillId="72" borderId="0" applyNumberFormat="0" applyBorder="0" applyAlignment="0" applyProtection="0"/>
    <xf numFmtId="0" fontId="26" fillId="83" borderId="0" applyNumberFormat="0" applyBorder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4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4" fontId="25" fillId="72" borderId="0" applyNumberFormat="0" applyBorder="0" applyAlignment="0" applyProtection="0"/>
    <xf numFmtId="0" fontId="9" fillId="22" borderId="0" applyNumberFormat="0" applyBorder="0" applyAlignment="0" applyProtection="0"/>
    <xf numFmtId="164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4" fontId="25" fillId="72" borderId="0" applyNumberFormat="0" applyBorder="0" applyAlignment="0" applyProtection="0"/>
    <xf numFmtId="164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4" fontId="25" fillId="72" borderId="0" applyNumberFormat="0" applyBorder="0" applyAlignment="0" applyProtection="0"/>
    <xf numFmtId="0" fontId="25" fillId="72" borderId="0" applyNumberFormat="0" applyBorder="0" applyAlignment="0" applyProtection="0"/>
    <xf numFmtId="0" fontId="25" fillId="72" borderId="0" applyNumberFormat="0" applyBorder="0" applyAlignment="0" applyProtection="0"/>
    <xf numFmtId="0" fontId="26" fillId="73" borderId="0" applyBorder="0" applyProtection="0"/>
    <xf numFmtId="0" fontId="26" fillId="74" borderId="0" applyNumberFormat="0" applyBorder="0" applyProtection="0"/>
    <xf numFmtId="0" fontId="26" fillId="73" borderId="0" applyBorder="0" applyProtection="0"/>
    <xf numFmtId="0" fontId="26" fillId="74" borderId="0" applyNumberFormat="0" applyBorder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6" fillId="84" borderId="0" applyBorder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6" fillId="84" borderId="0" applyBorder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6" fillId="84" borderId="0" applyBorder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25" fillId="45" borderId="0" applyNumberFormat="0" applyBorder="0" applyAlignment="0" applyProtection="0"/>
    <xf numFmtId="0" fontId="26" fillId="85" borderId="0" applyNumberFormat="0" applyBorder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25" fillId="4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6" fillId="85" borderId="0" applyNumberFormat="0" applyBorder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6" fillId="84" borderId="0" applyBorder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25" fillId="45" borderId="0" applyNumberFormat="0" applyBorder="0" applyAlignment="0" applyProtection="0"/>
    <xf numFmtId="0" fontId="26" fillId="85" borderId="0" applyNumberFormat="0" applyBorder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25" fillId="4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25" fillId="45" borderId="0" applyNumberFormat="0" applyBorder="0" applyAlignment="0" applyProtection="0"/>
    <xf numFmtId="164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25" fillId="4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6" fillId="85" borderId="0" applyNumberFormat="0" applyBorder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9" fillId="26" borderId="0" applyNumberFormat="0" applyBorder="0" applyAlignment="0" applyProtection="0"/>
    <xf numFmtId="164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6" fillId="84" borderId="0" applyBorder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5" fillId="45" borderId="0" applyNumberFormat="0" applyBorder="0" applyAlignment="0" applyProtection="0"/>
    <xf numFmtId="0" fontId="9" fillId="26" borderId="0" applyNumberFormat="0" applyBorder="0" applyAlignment="0" applyProtection="0"/>
    <xf numFmtId="0" fontId="26" fillId="85" borderId="0" applyNumberFormat="0" applyBorder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6" fillId="84" borderId="0" applyBorder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25" fillId="45" borderId="0" applyNumberFormat="0" applyBorder="0" applyAlignment="0" applyProtection="0"/>
    <xf numFmtId="0" fontId="26" fillId="85" borderId="0" applyNumberFormat="0" applyBorder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25" fillId="45" borderId="0" applyNumberFormat="0" applyBorder="0" applyAlignment="0" applyProtection="0"/>
    <xf numFmtId="0" fontId="9" fillId="26" borderId="0" applyNumberFormat="0" applyBorder="0" applyAlignment="0" applyProtection="0"/>
    <xf numFmtId="164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25" fillId="45" borderId="0" applyNumberFormat="0" applyBorder="0" applyAlignment="0" applyProtection="0"/>
    <xf numFmtId="164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4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26" fillId="46" borderId="0" applyBorder="0" applyProtection="0"/>
    <xf numFmtId="0" fontId="26" fillId="47" borderId="0" applyNumberFormat="0" applyBorder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6" fillId="86" borderId="0" applyBorder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6" fillId="86" borderId="0" applyBorder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6" fillId="86" borderId="0" applyBorder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25" fillId="66" borderId="0" applyNumberFormat="0" applyBorder="0" applyAlignment="0" applyProtection="0"/>
    <xf numFmtId="0" fontId="26" fillId="87" borderId="0" applyNumberFormat="0" applyBorder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25" fillId="6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6" fillId="87" borderId="0" applyNumberFormat="0" applyBorder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6" fillId="86" borderId="0" applyBorder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25" fillId="66" borderId="0" applyNumberFormat="0" applyBorder="0" applyAlignment="0" applyProtection="0"/>
    <xf numFmtId="0" fontId="26" fillId="87" borderId="0" applyNumberFormat="0" applyBorder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25" fillId="6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25" fillId="66" borderId="0" applyNumberFormat="0" applyBorder="0" applyAlignment="0" applyProtection="0"/>
    <xf numFmtId="164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25" fillId="6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6" fillId="87" borderId="0" applyNumberFormat="0" applyBorder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9" fillId="30" borderId="0" applyNumberFormat="0" applyBorder="0" applyAlignment="0" applyProtection="0"/>
    <xf numFmtId="164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6" fillId="86" borderId="0" applyBorder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5" fillId="66" borderId="0" applyNumberFormat="0" applyBorder="0" applyAlignment="0" applyProtection="0"/>
    <xf numFmtId="0" fontId="9" fillId="30" borderId="0" applyNumberFormat="0" applyBorder="0" applyAlignment="0" applyProtection="0"/>
    <xf numFmtId="0" fontId="26" fillId="87" borderId="0" applyNumberFormat="0" applyBorder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6" fillId="86" borderId="0" applyBorder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25" fillId="66" borderId="0" applyNumberFormat="0" applyBorder="0" applyAlignment="0" applyProtection="0"/>
    <xf numFmtId="0" fontId="26" fillId="87" borderId="0" applyNumberFormat="0" applyBorder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25" fillId="66" borderId="0" applyNumberFormat="0" applyBorder="0" applyAlignment="0" applyProtection="0"/>
    <xf numFmtId="0" fontId="9" fillId="30" borderId="0" applyNumberFormat="0" applyBorder="0" applyAlignment="0" applyProtection="0"/>
    <xf numFmtId="164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25" fillId="66" borderId="0" applyNumberFormat="0" applyBorder="0" applyAlignment="0" applyProtection="0"/>
    <xf numFmtId="164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4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26" fillId="67" borderId="0" applyBorder="0" applyProtection="0"/>
    <xf numFmtId="0" fontId="26" fillId="68" borderId="0" applyNumberFormat="0" applyBorder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26" fillId="88" borderId="0" applyBorder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26" fillId="88" borderId="0" applyBorder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26" fillId="88" borderId="0" applyBorder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25" fillId="75" borderId="0" applyNumberFormat="0" applyBorder="0" applyAlignment="0" applyProtection="0"/>
    <xf numFmtId="0" fontId="26" fillId="89" borderId="0" applyNumberFormat="0" applyBorder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25" fillId="7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26" fillId="89" borderId="0" applyNumberFormat="0" applyBorder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26" fillId="88" borderId="0" applyBorder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25" fillId="75" borderId="0" applyNumberFormat="0" applyBorder="0" applyAlignment="0" applyProtection="0"/>
    <xf numFmtId="0" fontId="26" fillId="89" borderId="0" applyNumberFormat="0" applyBorder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25" fillId="7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25" fillId="75" borderId="0" applyNumberFormat="0" applyBorder="0" applyAlignment="0" applyProtection="0"/>
    <xf numFmtId="0" fontId="26" fillId="76" borderId="0" applyBorder="0" applyProtection="0"/>
    <xf numFmtId="0" fontId="26" fillId="77" borderId="0" applyNumberFormat="0" applyBorder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25" fillId="75" borderId="0" applyNumberFormat="0" applyBorder="0" applyAlignment="0" applyProtection="0"/>
    <xf numFmtId="164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25" fillId="7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26" fillId="89" borderId="0" applyNumberFormat="0" applyBorder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25" fillId="75" borderId="0" applyNumberFormat="0" applyBorder="0" applyAlignment="0" applyProtection="0"/>
    <xf numFmtId="0" fontId="25" fillId="75" borderId="0" applyNumberFormat="0" applyBorder="0" applyAlignment="0" applyProtection="0"/>
    <xf numFmtId="0" fontId="26" fillId="76" borderId="0" applyBorder="0" applyProtection="0"/>
    <xf numFmtId="0" fontId="26" fillId="77" borderId="0" applyNumberFormat="0" applyBorder="0" applyProtection="0"/>
    <xf numFmtId="0" fontId="9" fillId="34" borderId="0" applyNumberFormat="0" applyBorder="0" applyAlignment="0" applyProtection="0"/>
    <xf numFmtId="164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25" fillId="75" borderId="0" applyNumberFormat="0" applyBorder="0" applyAlignment="0" applyProtection="0"/>
    <xf numFmtId="0" fontId="25" fillId="7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26" fillId="88" borderId="0" applyBorder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25" fillId="75" borderId="0" applyNumberFormat="0" applyBorder="0" applyAlignment="0" applyProtection="0"/>
    <xf numFmtId="0" fontId="9" fillId="34" borderId="0" applyNumberFormat="0" applyBorder="0" applyAlignment="0" applyProtection="0"/>
    <xf numFmtId="0" fontId="26" fillId="89" borderId="0" applyNumberFormat="0" applyBorder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26" fillId="88" borderId="0" applyBorder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25" fillId="75" borderId="0" applyNumberFormat="0" applyBorder="0" applyAlignment="0" applyProtection="0"/>
    <xf numFmtId="0" fontId="26" fillId="89" borderId="0" applyNumberFormat="0" applyBorder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25" fillId="75" borderId="0" applyNumberFormat="0" applyBorder="0" applyAlignment="0" applyProtection="0"/>
    <xf numFmtId="0" fontId="9" fillId="34" borderId="0" applyNumberFormat="0" applyBorder="0" applyAlignment="0" applyProtection="0"/>
    <xf numFmtId="164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25" fillId="75" borderId="0" applyNumberFormat="0" applyBorder="0" applyAlignment="0" applyProtection="0"/>
    <xf numFmtId="164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164" fontId="25" fillId="75" borderId="0" applyNumberFormat="0" applyBorder="0" applyAlignment="0" applyProtection="0"/>
    <xf numFmtId="0" fontId="25" fillId="75" borderId="0" applyNumberFormat="0" applyBorder="0" applyAlignment="0" applyProtection="0"/>
    <xf numFmtId="0" fontId="25" fillId="75" borderId="0" applyNumberFormat="0" applyBorder="0" applyAlignment="0" applyProtection="0"/>
    <xf numFmtId="0" fontId="26" fillId="76" borderId="0" applyBorder="0" applyProtection="0"/>
    <xf numFmtId="0" fontId="26" fillId="77" borderId="0" applyNumberFormat="0" applyBorder="0" applyProtection="0"/>
    <xf numFmtId="0" fontId="26" fillId="76" borderId="0" applyBorder="0" applyProtection="0"/>
    <xf numFmtId="0" fontId="26" fillId="77" borderId="0" applyNumberFormat="0" applyBorder="0" applyProtection="0"/>
    <xf numFmtId="0" fontId="9" fillId="34" borderId="0" applyNumberFormat="0" applyBorder="0" applyAlignment="0" applyProtection="0"/>
    <xf numFmtId="0" fontId="27" fillId="90" borderId="0" applyNumberFormat="0" applyBorder="0" applyAlignment="0" applyProtection="0"/>
    <xf numFmtId="0" fontId="28" fillId="91" borderId="0" applyBorder="0" applyProtection="0"/>
    <xf numFmtId="0" fontId="28" fillId="92" borderId="0" applyNumberFormat="0" applyBorder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27" fillId="93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27" fillId="96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27" fillId="99" borderId="0" applyNumberFormat="0" applyBorder="0" applyAlignment="0" applyProtection="0"/>
    <xf numFmtId="0" fontId="28" fillId="100" borderId="0" applyBorder="0" applyProtection="0"/>
    <xf numFmtId="0" fontId="28" fillId="101" borderId="0" applyNumberFormat="0" applyBorder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8" fillId="91" borderId="0" applyBorder="0" applyProtection="0"/>
    <xf numFmtId="0" fontId="28" fillId="92" borderId="0" applyNumberFormat="0" applyBorder="0" applyProtection="0"/>
    <xf numFmtId="0" fontId="28" fillId="102" borderId="0" applyBorder="0" applyProtection="0"/>
    <xf numFmtId="0" fontId="28" fillId="103" borderId="0" applyNumberFormat="0" applyBorder="0" applyProtection="0"/>
    <xf numFmtId="164" fontId="27" fillId="90" borderId="0" applyNumberFormat="0" applyBorder="0" applyAlignment="0" applyProtection="0"/>
    <xf numFmtId="0" fontId="27" fillId="90" borderId="0" applyNumberFormat="0" applyBorder="0" applyAlignment="0" applyProtection="0"/>
    <xf numFmtId="0" fontId="28" fillId="91" borderId="0" applyBorder="0" applyProtection="0"/>
    <xf numFmtId="0" fontId="28" fillId="92" borderId="0" applyNumberFormat="0" applyBorder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28" fillId="104" borderId="0" applyBorder="0" applyProtection="0"/>
    <xf numFmtId="0" fontId="28" fillId="105" borderId="0" applyNumberFormat="0" applyBorder="0" applyProtection="0"/>
    <xf numFmtId="164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24" fillId="23" borderId="0" applyNumberFormat="0" applyBorder="0" applyAlignment="0" applyProtection="0"/>
    <xf numFmtId="0" fontId="28" fillId="106" borderId="0" applyBorder="0" applyProtection="0"/>
    <xf numFmtId="0" fontId="28" fillId="107" borderId="0" applyNumberFormat="0" applyBorder="0" applyProtection="0"/>
    <xf numFmtId="0" fontId="24" fillId="72" borderId="0" applyNumberFormat="0" applyBorder="0" applyAlignment="0" applyProtection="0"/>
    <xf numFmtId="0" fontId="28" fillId="107" borderId="0" applyNumberFormat="0" applyBorder="0" applyProtection="0"/>
    <xf numFmtId="164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24" fillId="27" borderId="0" applyNumberFormat="0" applyBorder="0" applyAlignment="0" applyProtection="0"/>
    <xf numFmtId="0" fontId="28" fillId="108" borderId="0" applyBorder="0" applyProtection="0"/>
    <xf numFmtId="0" fontId="28" fillId="109" borderId="0" applyNumberFormat="0" applyBorder="0" applyProtection="0"/>
    <xf numFmtId="0" fontId="24" fillId="93" borderId="0" applyNumberFormat="0" applyBorder="0" applyAlignment="0" applyProtection="0"/>
    <xf numFmtId="0" fontId="28" fillId="109" borderId="0" applyNumberFormat="0" applyBorder="0" applyProtection="0"/>
    <xf numFmtId="164" fontId="27" fillId="93" borderId="0" applyNumberFormat="0" applyBorder="0" applyAlignment="0" applyProtection="0"/>
    <xf numFmtId="0" fontId="27" fillId="93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28" fillId="110" borderId="0" applyBorder="0" applyProtection="0"/>
    <xf numFmtId="0" fontId="28" fillId="111" borderId="0" applyNumberFormat="0" applyBorder="0" applyProtection="0"/>
    <xf numFmtId="164" fontId="27" fillId="96" borderId="0" applyNumberFormat="0" applyBorder="0" applyAlignment="0" applyProtection="0"/>
    <xf numFmtId="0" fontId="27" fillId="96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8" fillId="100" borderId="0" applyBorder="0" applyProtection="0"/>
    <xf numFmtId="0" fontId="28" fillId="101" borderId="0" applyNumberFormat="0" applyBorder="0" applyProtection="0"/>
    <xf numFmtId="0" fontId="24" fillId="35" borderId="0" applyNumberFormat="0" applyBorder="0" applyAlignment="0" applyProtection="0"/>
    <xf numFmtId="0" fontId="28" fillId="112" borderId="0" applyBorder="0" applyProtection="0"/>
    <xf numFmtId="0" fontId="28" fillId="113" borderId="0" applyNumberFormat="0" applyBorder="0" applyProtection="0"/>
    <xf numFmtId="0" fontId="24" fillId="99" borderId="0" applyNumberFormat="0" applyBorder="0" applyAlignment="0" applyProtection="0"/>
    <xf numFmtId="0" fontId="28" fillId="113" borderId="0" applyNumberFormat="0" applyBorder="0" applyProtection="0"/>
    <xf numFmtId="164" fontId="27" fillId="99" borderId="0" applyNumberFormat="0" applyBorder="0" applyAlignment="0" applyProtection="0"/>
    <xf numFmtId="0" fontId="27" fillId="99" borderId="0" applyNumberFormat="0" applyBorder="0" applyAlignment="0" applyProtection="0"/>
    <xf numFmtId="0" fontId="28" fillId="100" borderId="0" applyBorder="0" applyProtection="0"/>
    <xf numFmtId="0" fontId="28" fillId="101" borderId="0" applyNumberFormat="0" applyBorder="0" applyProtection="0"/>
    <xf numFmtId="0" fontId="27" fillId="114" borderId="0" applyNumberFormat="0" applyBorder="0" applyAlignment="0" applyProtection="0"/>
    <xf numFmtId="0" fontId="28" fillId="115" borderId="0" applyBorder="0" applyProtection="0"/>
    <xf numFmtId="0" fontId="28" fillId="116" borderId="0" applyNumberFormat="0" applyBorder="0" applyProtection="0"/>
    <xf numFmtId="0" fontId="27" fillId="117" borderId="0" applyNumberFormat="0" applyBorder="0" applyAlignment="0" applyProtection="0"/>
    <xf numFmtId="0" fontId="28" fillId="118" borderId="0" applyBorder="0" applyProtection="0"/>
    <xf numFmtId="0" fontId="28" fillId="119" borderId="0" applyNumberFormat="0" applyBorder="0" applyProtection="0"/>
    <xf numFmtId="0" fontId="27" fillId="120" borderId="0" applyNumberFormat="0" applyBorder="0" applyAlignment="0" applyProtection="0"/>
    <xf numFmtId="0" fontId="28" fillId="121" borderId="0" applyBorder="0" applyProtection="0"/>
    <xf numFmtId="0" fontId="28" fillId="122" borderId="0" applyNumberFormat="0" applyBorder="0" applyProtection="0"/>
    <xf numFmtId="0" fontId="27" fillId="93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27" fillId="96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27" fillId="123" borderId="0" applyNumberFormat="0" applyBorder="0" applyAlignment="0" applyProtection="0"/>
    <xf numFmtId="0" fontId="28" fillId="124" borderId="0" applyBorder="0" applyProtection="0"/>
    <xf numFmtId="0" fontId="28" fillId="125" borderId="0" applyNumberFormat="0" applyBorder="0" applyProtection="0"/>
    <xf numFmtId="0" fontId="29" fillId="39" borderId="0" applyNumberFormat="0" applyBorder="0" applyAlignment="0" applyProtection="0"/>
    <xf numFmtId="0" fontId="30" fillId="126" borderId="0" applyBorder="0" applyProtection="0"/>
    <xf numFmtId="0" fontId="30" fillId="41" borderId="0" applyNumberFormat="0" applyBorder="0" applyProtection="0"/>
    <xf numFmtId="0" fontId="31" fillId="0" borderId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3" fillId="128" borderId="30" applyNumberForma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3" fillId="128" borderId="30" applyNumberForma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3" fillId="128" borderId="30" applyNumberForma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3" fillId="128" borderId="30" applyNumberForma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3" fillId="128" borderId="30" applyNumberForma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3" fillId="128" borderId="30" applyNumberForma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3" fillId="128" borderId="30" applyNumberForma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3" fillId="128" borderId="30" applyNumberForma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3" fillId="128" borderId="30" applyNumberForma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3" fillId="128" borderId="30" applyNumberForma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3" fillId="128" borderId="30" applyNumberForma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3" fillId="128" borderId="30" applyNumberFormat="0" applyProtection="0"/>
    <xf numFmtId="0" fontId="34" fillId="129" borderId="31" applyNumberFormat="0" applyAlignment="0" applyProtection="0"/>
    <xf numFmtId="0" fontId="35" fillId="130" borderId="32" applyProtection="0"/>
    <xf numFmtId="0" fontId="35" fillId="131" borderId="32" applyNumberFormat="0" applyProtection="0"/>
    <xf numFmtId="0" fontId="31" fillId="0" borderId="0"/>
    <xf numFmtId="164" fontId="26" fillId="0" borderId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164" fontId="25" fillId="0" borderId="0" applyBorder="0" applyProtection="0"/>
    <xf numFmtId="0" fontId="36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38" fillId="42" borderId="0" applyNumberFormat="0" applyBorder="0" applyAlignment="0" applyProtection="0"/>
    <xf numFmtId="0" fontId="39" fillId="43" borderId="0" applyBorder="0" applyProtection="0"/>
    <xf numFmtId="0" fontId="39" fillId="44" borderId="0" applyNumberFormat="0" applyBorder="0" applyProtection="0"/>
    <xf numFmtId="0" fontId="40" fillId="0" borderId="0" applyNumberFormat="0" applyBorder="0" applyProtection="0">
      <alignment horizontal="center"/>
    </xf>
    <xf numFmtId="0" fontId="41" fillId="0" borderId="33" applyNumberFormat="0" applyFill="0" applyAlignment="0" applyProtection="0"/>
    <xf numFmtId="0" fontId="42" fillId="0" borderId="34" applyNumberFormat="0" applyProtection="0"/>
    <xf numFmtId="0" fontId="42" fillId="0" borderId="35" applyProtection="0"/>
    <xf numFmtId="0" fontId="43" fillId="0" borderId="36" applyNumberFormat="0" applyFill="0" applyAlignment="0" applyProtection="0"/>
    <xf numFmtId="0" fontId="44" fillId="0" borderId="37" applyNumberFormat="0" applyProtection="0"/>
    <xf numFmtId="0" fontId="44" fillId="0" borderId="38" applyProtection="0"/>
    <xf numFmtId="0" fontId="45" fillId="0" borderId="39" applyNumberFormat="0" applyFill="0" applyAlignment="0" applyProtection="0"/>
    <xf numFmtId="0" fontId="46" fillId="0" borderId="40" applyProtection="0"/>
    <xf numFmtId="0" fontId="46" fillId="0" borderId="41" applyNumberFormat="0" applyProtection="0"/>
    <xf numFmtId="0" fontId="45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40" fillId="0" borderId="0" applyNumberFormat="0" applyBorder="0" applyProtection="0">
      <alignment horizontal="center" textRotation="90"/>
    </xf>
    <xf numFmtId="0" fontId="47" fillId="51" borderId="29" applyNumberFormat="0" applyAlignmen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8" fillId="53" borderId="30" applyNumberForma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8" fillId="53" borderId="30" applyNumberForma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8" fillId="53" borderId="30" applyNumberForma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8" fillId="53" borderId="30" applyNumberForma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8" fillId="53" borderId="30" applyNumberForma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8" fillId="53" borderId="30" applyNumberForma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8" fillId="53" borderId="30" applyNumberForma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8" fillId="53" borderId="30" applyNumberForma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8" fillId="53" borderId="30" applyNumberForma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8" fillId="53" borderId="30" applyNumberForma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8" fillId="53" borderId="30" applyNumberForma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8" fillId="53" borderId="30" applyNumberFormat="0" applyProtection="0"/>
    <xf numFmtId="0" fontId="49" fillId="0" borderId="42" applyNumberFormat="0" applyFill="0" applyAlignment="0" applyProtection="0"/>
    <xf numFmtId="0" fontId="50" fillId="0" borderId="43" applyProtection="0"/>
    <xf numFmtId="0" fontId="50" fillId="0" borderId="43" applyNumberFormat="0" applyProtection="0"/>
    <xf numFmtId="0" fontId="51" fillId="132" borderId="0" applyNumberFormat="0" applyBorder="0" applyAlignment="0" applyProtection="0"/>
    <xf numFmtId="0" fontId="52" fillId="133" borderId="0" applyNumberFormat="0" applyBorder="0" applyProtection="0"/>
    <xf numFmtId="0" fontId="52" fillId="134" borderId="0" applyBorder="0" applyProtection="0"/>
    <xf numFmtId="0" fontId="53" fillId="0" borderId="0"/>
    <xf numFmtId="0" fontId="54" fillId="135" borderId="44" applyNumberFormat="0" applyFont="0" applyAlignment="0" applyProtection="0"/>
    <xf numFmtId="0" fontId="54" fillId="135" borderId="44" applyNumberFormat="0" applyFont="0" applyAlignment="0" applyProtection="0"/>
    <xf numFmtId="0" fontId="54" fillId="135" borderId="44" applyNumberFormat="0" applyFont="0" applyAlignment="0" applyProtection="0"/>
    <xf numFmtId="0" fontId="54" fillId="135" borderId="44" applyNumberFormat="0" applyFont="0" applyAlignment="0" applyProtection="0"/>
    <xf numFmtId="0" fontId="54" fillId="135" borderId="44" applyNumberFormat="0" applyFont="0" applyAlignment="0" applyProtection="0"/>
    <xf numFmtId="0" fontId="54" fillId="135" borderId="44" applyNumberFormat="0" applyFont="0" applyAlignment="0" applyProtection="0"/>
    <xf numFmtId="0" fontId="26" fillId="136" borderId="45" applyProtection="0"/>
    <xf numFmtId="0" fontId="55" fillId="137" borderId="45" applyNumberFormat="0" applyFont="0" applyProtection="0"/>
    <xf numFmtId="0" fontId="54" fillId="135" borderId="44" applyNumberFormat="0" applyFont="0" applyAlignment="0" applyProtection="0"/>
    <xf numFmtId="0" fontId="54" fillId="135" borderId="44" applyNumberFormat="0" applyFont="0" applyAlignment="0" applyProtection="0"/>
    <xf numFmtId="0" fontId="26" fillId="136" borderId="45" applyProtection="0"/>
    <xf numFmtId="0" fontId="55" fillId="137" borderId="45" applyNumberFormat="0" applyFont="0" applyProtection="0"/>
    <xf numFmtId="0" fontId="54" fillId="135" borderId="44" applyNumberFormat="0" applyFont="0" applyAlignment="0" applyProtection="0"/>
    <xf numFmtId="0" fontId="26" fillId="136" borderId="45" applyProtection="0"/>
    <xf numFmtId="0" fontId="55" fillId="137" borderId="45" applyNumberFormat="0" applyFont="0" applyProtection="0"/>
    <xf numFmtId="0" fontId="54" fillId="135" borderId="44" applyNumberFormat="0" applyFont="0" applyAlignment="0" applyProtection="0"/>
    <xf numFmtId="0" fontId="54" fillId="135" borderId="44" applyNumberFormat="0" applyFont="0" applyAlignment="0" applyProtection="0"/>
    <xf numFmtId="0" fontId="26" fillId="136" borderId="45" applyProtection="0"/>
    <xf numFmtId="0" fontId="55" fillId="137" borderId="45" applyNumberFormat="0" applyFont="0" applyProtection="0"/>
    <xf numFmtId="0" fontId="54" fillId="135" borderId="44" applyNumberFormat="0" applyFont="0" applyAlignment="0" applyProtection="0"/>
    <xf numFmtId="0" fontId="26" fillId="136" borderId="45" applyProtection="0"/>
    <xf numFmtId="0" fontId="55" fillId="137" borderId="45" applyNumberFormat="0" applyFont="0" applyProtection="0"/>
    <xf numFmtId="0" fontId="54" fillId="135" borderId="44" applyNumberFormat="0" applyFont="0" applyAlignment="0" applyProtection="0"/>
    <xf numFmtId="0" fontId="26" fillId="136" borderId="45" applyProtection="0"/>
    <xf numFmtId="0" fontId="55" fillId="137" borderId="45" applyNumberFormat="0" applyFont="0" applyProtection="0"/>
    <xf numFmtId="0" fontId="54" fillId="135" borderId="44" applyNumberFormat="0" applyFont="0" applyAlignment="0" applyProtection="0"/>
    <xf numFmtId="0" fontId="54" fillId="135" borderId="44" applyNumberFormat="0" applyFont="0" applyAlignment="0" applyProtection="0"/>
    <xf numFmtId="0" fontId="54" fillId="135" borderId="44" applyNumberFormat="0" applyFont="0" applyAlignment="0" applyProtection="0"/>
    <xf numFmtId="0" fontId="54" fillId="135" borderId="44" applyNumberFormat="0" applyFont="0" applyAlignment="0" applyProtection="0"/>
    <xf numFmtId="0" fontId="26" fillId="136" borderId="45" applyProtection="0"/>
    <xf numFmtId="0" fontId="55" fillId="137" borderId="45" applyNumberFormat="0" applyFont="0" applyProtection="0"/>
    <xf numFmtId="0" fontId="54" fillId="135" borderId="44" applyNumberFormat="0" applyFont="0" applyAlignment="0" applyProtection="0"/>
    <xf numFmtId="0" fontId="54" fillId="135" borderId="44" applyNumberFormat="0" applyFont="0" applyAlignment="0" applyProtection="0"/>
    <xf numFmtId="0" fontId="26" fillId="136" borderId="45" applyProtection="0"/>
    <xf numFmtId="0" fontId="55" fillId="137" borderId="45" applyNumberFormat="0" applyFont="0" applyProtection="0"/>
    <xf numFmtId="0" fontId="54" fillId="135" borderId="44" applyNumberFormat="0" applyFont="0" applyAlignment="0" applyProtection="0"/>
    <xf numFmtId="0" fontId="26" fillId="136" borderId="45" applyProtection="0"/>
    <xf numFmtId="0" fontId="55" fillId="137" borderId="45" applyNumberFormat="0" applyFont="0" applyProtection="0"/>
    <xf numFmtId="0" fontId="54" fillId="135" borderId="44" applyNumberFormat="0" applyFont="0" applyAlignment="0" applyProtection="0"/>
    <xf numFmtId="0" fontId="54" fillId="135" borderId="44" applyNumberFormat="0" applyFont="0" applyAlignment="0" applyProtection="0"/>
    <xf numFmtId="0" fontId="26" fillId="136" borderId="45" applyProtection="0"/>
    <xf numFmtId="0" fontId="55" fillId="137" borderId="45" applyNumberFormat="0" applyFont="0" applyProtection="0"/>
    <xf numFmtId="0" fontId="54" fillId="135" borderId="44" applyNumberFormat="0" applyFont="0" applyAlignment="0" applyProtection="0"/>
    <xf numFmtId="0" fontId="26" fillId="136" borderId="45" applyProtection="0"/>
    <xf numFmtId="0" fontId="55" fillId="137" borderId="45" applyNumberFormat="0" applyFont="0" applyProtection="0"/>
    <xf numFmtId="0" fontId="54" fillId="135" borderId="44" applyNumberFormat="0" applyFont="0" applyAlignment="0" applyProtection="0"/>
    <xf numFmtId="0" fontId="55" fillId="137" borderId="45" applyNumberFormat="0" applyFont="0" applyProtection="0"/>
    <xf numFmtId="0" fontId="26" fillId="136" borderId="45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7" fillId="128" borderId="47" applyNumberForma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7" fillId="128" borderId="47" applyNumberForma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7" fillId="128" borderId="47" applyNumberForma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7" fillId="128" borderId="47" applyNumberForma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7" fillId="128" borderId="47" applyNumberForma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7" fillId="128" borderId="47" applyNumberForma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7" fillId="128" borderId="47" applyNumberForma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7" fillId="128" borderId="47" applyNumberForma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7" fillId="128" borderId="47" applyNumberForma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7" fillId="128" borderId="47" applyNumberForma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7" fillId="128" borderId="47" applyNumberForma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7" fillId="128" borderId="47" applyNumberFormat="0" applyProtection="0"/>
    <xf numFmtId="0" fontId="58" fillId="0" borderId="0" applyNumberFormat="0" applyBorder="0" applyProtection="0"/>
    <xf numFmtId="165" fontId="58" fillId="0" borderId="0" applyBorder="0" applyProtection="0"/>
    <xf numFmtId="0" fontId="59" fillId="0" borderId="0">
      <alignment horizontal="right" vertical="center"/>
    </xf>
    <xf numFmtId="0" fontId="60" fillId="0" borderId="0">
      <alignment horizontal="right" vertical="center"/>
    </xf>
    <xf numFmtId="164" fontId="60" fillId="0" borderId="0" applyBorder="0" applyProtection="0">
      <alignment horizontal="right" vertical="center"/>
    </xf>
    <xf numFmtId="0" fontId="61" fillId="0" borderId="0">
      <alignment horizontal="left" wrapText="1"/>
    </xf>
    <xf numFmtId="0" fontId="62" fillId="0" borderId="0"/>
    <xf numFmtId="0" fontId="26" fillId="0" borderId="0"/>
    <xf numFmtId="164" fontId="26" fillId="0" borderId="0" applyBorder="0" applyProtection="0"/>
    <xf numFmtId="0" fontId="62" fillId="0" borderId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7" fillId="0" borderId="49" applyNumberForma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7" fillId="0" borderId="49" applyNumberForma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7" fillId="0" borderId="49" applyNumberForma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7" fillId="0" borderId="49" applyNumberForma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7" fillId="0" borderId="49" applyNumberForma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7" fillId="0" borderId="49" applyNumberForma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7" fillId="0" borderId="49" applyNumberForma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7" fillId="0" borderId="49" applyNumberForma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7" fillId="0" borderId="49" applyNumberForma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7" fillId="0" borderId="49" applyNumberForma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7" fillId="0" borderId="49" applyNumberForma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7" fillId="0" borderId="49" applyNumberFormat="0" applyProtection="0"/>
    <xf numFmtId="0" fontId="31" fillId="0" borderId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70" fillId="138" borderId="0"/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center" vertical="center"/>
    </xf>
    <xf numFmtId="0" fontId="70" fillId="0" borderId="0"/>
    <xf numFmtId="0" fontId="70" fillId="138" borderId="50"/>
    <xf numFmtId="0" fontId="71" fillId="0" borderId="51">
      <alignment horizontal="center" vertical="center" wrapText="1"/>
    </xf>
    <xf numFmtId="0" fontId="70" fillId="138" borderId="52"/>
    <xf numFmtId="1" fontId="70" fillId="0" borderId="51">
      <alignment horizontal="left" vertical="top"/>
    </xf>
    <xf numFmtId="1" fontId="72" fillId="0" borderId="51">
      <alignment horizontal="left" vertical="top" wrapText="1"/>
    </xf>
    <xf numFmtId="0" fontId="71" fillId="0" borderId="51">
      <alignment horizontal="left"/>
    </xf>
    <xf numFmtId="0" fontId="71" fillId="0" borderId="51">
      <alignment horizontal="left"/>
    </xf>
    <xf numFmtId="0" fontId="70" fillId="0" borderId="52"/>
    <xf numFmtId="0" fontId="70" fillId="0" borderId="0">
      <alignment wrapText="1"/>
    </xf>
    <xf numFmtId="0" fontId="70" fillId="0" borderId="51">
      <alignment horizontal="left" vertical="top" wrapText="1"/>
    </xf>
    <xf numFmtId="0" fontId="71" fillId="0" borderId="51">
      <alignment horizontal="center" vertical="center" wrapText="1"/>
    </xf>
    <xf numFmtId="0" fontId="71" fillId="0" borderId="51">
      <alignment horizontal="center" vertical="center" wrapText="1"/>
    </xf>
    <xf numFmtId="4" fontId="71" fillId="0" borderId="51">
      <alignment horizontal="right" vertical="top" shrinkToFit="1"/>
    </xf>
    <xf numFmtId="4" fontId="71" fillId="139" borderId="51">
      <alignment horizontal="right" vertical="top" shrinkToFit="1"/>
    </xf>
    <xf numFmtId="4" fontId="71" fillId="140" borderId="51">
      <alignment horizontal="right" vertical="top" shrinkToFit="1"/>
    </xf>
    <xf numFmtId="166" fontId="70" fillId="0" borderId="0"/>
    <xf numFmtId="4" fontId="70" fillId="0" borderId="51">
      <alignment horizontal="right" vertical="top" shrinkToFit="1"/>
    </xf>
    <xf numFmtId="4" fontId="70" fillId="139" borderId="51">
      <alignment horizontal="right" vertical="top" shrinkToFit="1"/>
    </xf>
    <xf numFmtId="0" fontId="71" fillId="0" borderId="0">
      <alignment horizontal="center"/>
    </xf>
    <xf numFmtId="0" fontId="73" fillId="0" borderId="53">
      <alignment horizontal="right"/>
    </xf>
    <xf numFmtId="0" fontId="71" fillId="0" borderId="51">
      <alignment horizontal="center" vertical="center" wrapText="1"/>
    </xf>
    <xf numFmtId="0" fontId="73" fillId="0" borderId="54">
      <alignment horizontal="right" vertical="top"/>
    </xf>
    <xf numFmtId="49" fontId="70" fillId="0" borderId="55">
      <alignment horizontal="center" vertical="center"/>
    </xf>
    <xf numFmtId="0" fontId="70" fillId="0" borderId="56"/>
    <xf numFmtId="0" fontId="73" fillId="0" borderId="0">
      <alignment horizontal="right"/>
    </xf>
    <xf numFmtId="0" fontId="70" fillId="138" borderId="52">
      <alignment shrinkToFit="1"/>
    </xf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8" fillId="115" borderId="0" applyBorder="0" applyProtection="0"/>
    <xf numFmtId="0" fontId="28" fillId="116" borderId="0" applyNumberFormat="0" applyBorder="0" applyProtection="0"/>
    <xf numFmtId="0" fontId="28" fillId="141" borderId="0" applyBorder="0" applyProtection="0"/>
    <xf numFmtId="0" fontId="28" fillId="142" borderId="0" applyNumberFormat="0" applyBorder="0" applyProtection="0"/>
    <xf numFmtId="164" fontId="27" fillId="114" borderId="0" applyNumberFormat="0" applyBorder="0" applyAlignment="0" applyProtection="0"/>
    <xf numFmtId="0" fontId="27" fillId="114" borderId="0" applyNumberFormat="0" applyBorder="0" applyAlignment="0" applyProtection="0"/>
    <xf numFmtId="0" fontId="28" fillId="115" borderId="0" applyBorder="0" applyProtection="0"/>
    <xf numFmtId="0" fontId="28" fillId="116" borderId="0" applyNumberFormat="0" applyBorder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8" fillId="118" borderId="0" applyBorder="0" applyProtection="0"/>
    <xf numFmtId="0" fontId="28" fillId="119" borderId="0" applyNumberFormat="0" applyBorder="0" applyProtection="0"/>
    <xf numFmtId="0" fontId="28" fillId="143" borderId="0" applyBorder="0" applyProtection="0"/>
    <xf numFmtId="0" fontId="28" fillId="144" borderId="0" applyNumberFormat="0" applyBorder="0" applyProtection="0"/>
    <xf numFmtId="164" fontId="27" fillId="117" borderId="0" applyNumberFormat="0" applyBorder="0" applyAlignment="0" applyProtection="0"/>
    <xf numFmtId="0" fontId="27" fillId="117" borderId="0" applyNumberFormat="0" applyBorder="0" applyAlignment="0" applyProtection="0"/>
    <xf numFmtId="0" fontId="28" fillId="118" borderId="0" applyBorder="0" applyProtection="0"/>
    <xf numFmtId="0" fontId="28" fillId="119" borderId="0" applyNumberFormat="0" applyBorder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8" fillId="121" borderId="0" applyBorder="0" applyProtection="0"/>
    <xf numFmtId="0" fontId="28" fillId="122" borderId="0" applyNumberFormat="0" applyBorder="0" applyProtection="0"/>
    <xf numFmtId="0" fontId="28" fillId="145" borderId="0" applyBorder="0" applyProtection="0"/>
    <xf numFmtId="0" fontId="28" fillId="146" borderId="0" applyNumberFormat="0" applyBorder="0" applyProtection="0"/>
    <xf numFmtId="164" fontId="27" fillId="120" borderId="0" applyNumberFormat="0" applyBorder="0" applyAlignment="0" applyProtection="0"/>
    <xf numFmtId="0" fontId="27" fillId="120" borderId="0" applyNumberFormat="0" applyBorder="0" applyAlignment="0" applyProtection="0"/>
    <xf numFmtId="0" fontId="28" fillId="121" borderId="0" applyBorder="0" applyProtection="0"/>
    <xf numFmtId="0" fontId="28" fillId="122" borderId="0" applyNumberFormat="0" applyBorder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28" fillId="147" borderId="0" applyBorder="0" applyProtection="0"/>
    <xf numFmtId="0" fontId="28" fillId="148" borderId="0" applyNumberFormat="0" applyBorder="0" applyProtection="0"/>
    <xf numFmtId="164" fontId="27" fillId="93" borderId="0" applyNumberFormat="0" applyBorder="0" applyAlignment="0" applyProtection="0"/>
    <xf numFmtId="0" fontId="27" fillId="93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28" fillId="149" borderId="0" applyBorder="0" applyProtection="0"/>
    <xf numFmtId="0" fontId="28" fillId="150" borderId="0" applyNumberFormat="0" applyBorder="0" applyProtection="0"/>
    <xf numFmtId="164" fontId="27" fillId="96" borderId="0" applyNumberFormat="0" applyBorder="0" applyAlignment="0" applyProtection="0"/>
    <xf numFmtId="0" fontId="27" fillId="96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8" fillId="124" borderId="0" applyBorder="0" applyProtection="0"/>
    <xf numFmtId="0" fontId="28" fillId="125" borderId="0" applyNumberFormat="0" applyBorder="0" applyProtection="0"/>
    <xf numFmtId="0" fontId="28" fillId="151" borderId="0" applyBorder="0" applyProtection="0"/>
    <xf numFmtId="0" fontId="28" fillId="152" borderId="0" applyNumberFormat="0" applyBorder="0" applyProtection="0"/>
    <xf numFmtId="164" fontId="27" fillId="123" borderId="0" applyNumberFormat="0" applyBorder="0" applyAlignment="0" applyProtection="0"/>
    <xf numFmtId="0" fontId="27" fillId="123" borderId="0" applyNumberFormat="0" applyBorder="0" applyAlignment="0" applyProtection="0"/>
    <xf numFmtId="0" fontId="28" fillId="124" borderId="0" applyBorder="0" applyProtection="0"/>
    <xf numFmtId="0" fontId="28" fillId="125" borderId="0" applyNumberFormat="0" applyBorder="0" applyProtection="0"/>
    <xf numFmtId="0" fontId="16" fillId="8" borderId="21" applyNumberFormat="0" applyAlignment="0" applyProtection="0"/>
    <xf numFmtId="0" fontId="16" fillId="8" borderId="21" applyNumberFormat="0" applyAlignment="0" applyProtection="0"/>
    <xf numFmtId="0" fontId="47" fillId="51" borderId="29" applyNumberFormat="0" applyAlignment="0" applyProtection="0"/>
    <xf numFmtId="0" fontId="48" fillId="52" borderId="30" applyProtection="0"/>
    <xf numFmtId="0" fontId="48" fillId="53" borderId="30" applyNumberForma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8" fillId="52" borderId="30" applyProtection="0"/>
    <xf numFmtId="0" fontId="48" fillId="53" borderId="30" applyNumberForma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8" fillId="52" borderId="30" applyProtection="0"/>
    <xf numFmtId="0" fontId="48" fillId="53" borderId="30" applyNumberForma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8" fillId="52" borderId="30" applyProtection="0"/>
    <xf numFmtId="0" fontId="48" fillId="53" borderId="30" applyNumberFormat="0" applyProtection="0"/>
    <xf numFmtId="0" fontId="47" fillId="51" borderId="29" applyNumberFormat="0" applyAlignment="0" applyProtection="0"/>
    <xf numFmtId="0" fontId="74" fillId="53" borderId="21" applyNumberFormat="0" applyProtection="0"/>
    <xf numFmtId="164" fontId="47" fillId="51" borderId="29" applyNumberFormat="0" applyAlignmen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7" fillId="51" borderId="29" applyNumberFormat="0" applyAlignment="0" applyProtection="0"/>
    <xf numFmtId="0" fontId="48" fillId="53" borderId="30" applyNumberFormat="0" applyProtection="0"/>
    <xf numFmtId="0" fontId="17" fillId="9" borderId="22" applyNumberFormat="0" applyAlignment="0" applyProtection="0"/>
    <xf numFmtId="0" fontId="17" fillId="9" borderId="22" applyNumberFormat="0" applyAlignment="0" applyProtection="0"/>
    <xf numFmtId="0" fontId="56" fillId="127" borderId="46" applyNumberFormat="0" applyAlignment="0" applyProtection="0"/>
    <xf numFmtId="0" fontId="57" fillId="153" borderId="47" applyProtection="0"/>
    <xf numFmtId="0" fontId="57" fillId="128" borderId="47" applyNumberForma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7" fillId="153" borderId="47" applyProtection="0"/>
    <xf numFmtId="0" fontId="57" fillId="128" borderId="47" applyNumberForma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7" fillId="153" borderId="47" applyProtection="0"/>
    <xf numFmtId="0" fontId="57" fillId="128" borderId="47" applyNumberForma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7" fillId="153" borderId="47" applyProtection="0"/>
    <xf numFmtId="0" fontId="57" fillId="128" borderId="47" applyNumberFormat="0" applyProtection="0"/>
    <xf numFmtId="0" fontId="56" fillId="127" borderId="46" applyNumberFormat="0" applyAlignment="0" applyProtection="0"/>
    <xf numFmtId="0" fontId="75" fillId="154" borderId="22" applyNumberFormat="0" applyProtection="0"/>
    <xf numFmtId="164" fontId="56" fillId="127" borderId="46" applyNumberFormat="0" applyAlignmen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6" fillId="127" borderId="46" applyNumberFormat="0" applyAlignment="0" applyProtection="0"/>
    <xf numFmtId="0" fontId="57" fillId="128" borderId="47" applyNumberFormat="0" applyProtection="0"/>
    <xf numFmtId="0" fontId="18" fillId="9" borderId="21" applyNumberFormat="0" applyAlignment="0" applyProtection="0"/>
    <xf numFmtId="0" fontId="18" fillId="9" borderId="21" applyNumberFormat="0" applyAlignment="0" applyProtection="0"/>
    <xf numFmtId="0" fontId="32" fillId="127" borderId="29" applyNumberFormat="0" applyAlignment="0" applyProtection="0"/>
    <xf numFmtId="0" fontId="33" fillId="153" borderId="30" applyProtection="0"/>
    <xf numFmtId="0" fontId="33" fillId="128" borderId="30" applyNumberForma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3" fillId="153" borderId="30" applyProtection="0"/>
    <xf numFmtId="0" fontId="33" fillId="128" borderId="30" applyNumberForma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3" fillId="153" borderId="30" applyProtection="0"/>
    <xf numFmtId="0" fontId="33" fillId="128" borderId="30" applyNumberForma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3" fillId="153" borderId="30" applyProtection="0"/>
    <xf numFmtId="0" fontId="33" fillId="128" borderId="30" applyNumberFormat="0" applyProtection="0"/>
    <xf numFmtId="0" fontId="32" fillId="127" borderId="29" applyNumberFormat="0" applyAlignment="0" applyProtection="0"/>
    <xf numFmtId="0" fontId="76" fillId="154" borderId="21" applyNumberFormat="0" applyProtection="0"/>
    <xf numFmtId="164" fontId="32" fillId="127" borderId="29" applyNumberFormat="0" applyAlignmen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2" fillId="127" borderId="29" applyNumberFormat="0" applyAlignment="0" applyProtection="0"/>
    <xf numFmtId="0" fontId="33" fillId="128" borderId="30" applyNumberFormat="0" applyProtection="0"/>
    <xf numFmtId="0" fontId="67" fillId="0" borderId="0" applyBorder="0" applyProtection="0">
      <alignment horizontal="left"/>
    </xf>
    <xf numFmtId="0" fontId="10" fillId="0" borderId="18" applyNumberFormat="0" applyFill="0" applyAlignment="0" applyProtection="0"/>
    <xf numFmtId="0" fontId="10" fillId="0" borderId="18" applyNumberFormat="0" applyFill="0" applyAlignment="0" applyProtection="0"/>
    <xf numFmtId="0" fontId="42" fillId="0" borderId="57" applyProtection="0"/>
    <xf numFmtId="0" fontId="42" fillId="0" borderId="34" applyNumberFormat="0" applyProtection="0"/>
    <xf numFmtId="0" fontId="77" fillId="0" borderId="58" applyProtection="0"/>
    <xf numFmtId="0" fontId="77" fillId="0" borderId="59" applyNumberFormat="0" applyProtection="0"/>
    <xf numFmtId="164" fontId="41" fillId="0" borderId="33" applyNumberFormat="0" applyFill="0" applyAlignment="0" applyProtection="0"/>
    <xf numFmtId="0" fontId="41" fillId="0" borderId="33" applyNumberFormat="0" applyFill="0" applyAlignment="0" applyProtection="0"/>
    <xf numFmtId="0" fontId="42" fillId="0" borderId="57" applyProtection="0"/>
    <xf numFmtId="0" fontId="42" fillId="0" borderId="34" applyNumberFormat="0" applyProtection="0"/>
    <xf numFmtId="0" fontId="11" fillId="0" borderId="19" applyNumberFormat="0" applyFill="0" applyAlignment="0" applyProtection="0"/>
    <xf numFmtId="0" fontId="11" fillId="0" borderId="19" applyNumberFormat="0" applyFill="0" applyAlignment="0" applyProtection="0"/>
    <xf numFmtId="0" fontId="44" fillId="0" borderId="38" applyProtection="0"/>
    <xf numFmtId="0" fontId="44" fillId="0" borderId="37" applyNumberFormat="0" applyProtection="0"/>
    <xf numFmtId="0" fontId="78" fillId="0" borderId="60" applyProtection="0"/>
    <xf numFmtId="0" fontId="78" fillId="0" borderId="61" applyNumberFormat="0" applyProtection="0"/>
    <xf numFmtId="164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4" fillId="0" borderId="38" applyProtection="0"/>
    <xf numFmtId="0" fontId="44" fillId="0" borderId="37" applyNumberFormat="0" applyProtection="0"/>
    <xf numFmtId="0" fontId="12" fillId="0" borderId="20" applyNumberFormat="0" applyFill="0" applyAlignment="0" applyProtection="0"/>
    <xf numFmtId="0" fontId="12" fillId="0" borderId="20" applyNumberFormat="0" applyFill="0" applyAlignment="0" applyProtection="0"/>
    <xf numFmtId="0" fontId="46" fillId="0" borderId="40" applyProtection="0"/>
    <xf numFmtId="0" fontId="46" fillId="0" borderId="41" applyNumberFormat="0" applyProtection="0"/>
    <xf numFmtId="0" fontId="79" fillId="0" borderId="62" applyProtection="0"/>
    <xf numFmtId="0" fontId="79" fillId="0" borderId="63" applyNumberFormat="0" applyProtection="0"/>
    <xf numFmtId="164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6" fillId="0" borderId="40" applyProtection="0"/>
    <xf numFmtId="0" fontId="46" fillId="0" borderId="41" applyNumberForma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79" fillId="0" borderId="0" applyBorder="0" applyProtection="0"/>
    <xf numFmtId="0" fontId="79" fillId="0" borderId="0" applyNumberFormat="0" applyBorder="0" applyProtection="0"/>
    <xf numFmtId="164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80" fillId="0" borderId="0" applyBorder="0" applyProtection="0">
      <alignment horizontal="left"/>
    </xf>
    <xf numFmtId="0" fontId="81" fillId="0" borderId="0" applyBorder="0" applyProtection="0"/>
    <xf numFmtId="0" fontId="23" fillId="0" borderId="26" applyNumberFormat="0" applyFill="0" applyAlignment="0" applyProtection="0"/>
    <xf numFmtId="0" fontId="23" fillId="0" borderId="26" applyNumberFormat="0" applyFill="0" applyAlignment="0" applyProtection="0"/>
    <xf numFmtId="0" fontId="66" fillId="0" borderId="48" applyNumberFormat="0" applyFill="0" applyAlignment="0" applyProtection="0"/>
    <xf numFmtId="0" fontId="67" fillId="0" borderId="64" applyProtection="0"/>
    <xf numFmtId="0" fontId="67" fillId="0" borderId="49" applyNumberForma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7" fillId="0" borderId="64" applyProtection="0"/>
    <xf numFmtId="0" fontId="67" fillId="0" borderId="49" applyNumberForma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7" fillId="0" borderId="64" applyProtection="0"/>
    <xf numFmtId="0" fontId="67" fillId="0" borderId="49" applyNumberForma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7" fillId="0" borderId="64" applyProtection="0"/>
    <xf numFmtId="0" fontId="67" fillId="0" borderId="49" applyNumberFormat="0" applyProtection="0"/>
    <xf numFmtId="0" fontId="66" fillId="0" borderId="48" applyNumberFormat="0" applyFill="0" applyAlignment="0" applyProtection="0"/>
    <xf numFmtId="0" fontId="67" fillId="0" borderId="65" applyNumberFormat="0" applyProtection="0"/>
    <xf numFmtId="164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6" fillId="0" borderId="48" applyNumberFormat="0" applyFill="0" applyAlignment="0" applyProtection="0"/>
    <xf numFmtId="0" fontId="67" fillId="0" borderId="49" applyNumberFormat="0" applyProtection="0"/>
    <xf numFmtId="0" fontId="81" fillId="0" borderId="0" applyBorder="0" applyProtection="0">
      <alignment horizontal="left"/>
    </xf>
    <xf numFmtId="0" fontId="20" fillId="10" borderId="24" applyNumberFormat="0" applyAlignment="0" applyProtection="0"/>
    <xf numFmtId="0" fontId="20" fillId="10" borderId="24" applyNumberFormat="0" applyAlignment="0" applyProtection="0"/>
    <xf numFmtId="0" fontId="35" fillId="130" borderId="32" applyProtection="0"/>
    <xf numFmtId="0" fontId="35" fillId="131" borderId="32" applyNumberFormat="0" applyProtection="0"/>
    <xf numFmtId="0" fontId="35" fillId="155" borderId="24" applyProtection="0"/>
    <xf numFmtId="0" fontId="35" fillId="156" borderId="24" applyNumberFormat="0" applyProtection="0"/>
    <xf numFmtId="164" fontId="34" fillId="129" borderId="31" applyNumberFormat="0" applyAlignment="0" applyProtection="0"/>
    <xf numFmtId="0" fontId="34" fillId="129" borderId="31" applyNumberFormat="0" applyAlignment="0" applyProtection="0"/>
    <xf numFmtId="0" fontId="35" fillId="130" borderId="32" applyProtection="0"/>
    <xf numFmtId="0" fontId="35" fillId="131" borderId="32" applyNumberFormat="0" applyProtection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52" fillId="134" borderId="0" applyBorder="0" applyProtection="0"/>
    <xf numFmtId="0" fontId="52" fillId="133" borderId="0" applyNumberFormat="0" applyBorder="0" applyProtection="0"/>
    <xf numFmtId="0" fontId="82" fillId="157" borderId="0" applyBorder="0" applyProtection="0"/>
    <xf numFmtId="0" fontId="82" fillId="158" borderId="0" applyNumberFormat="0" applyBorder="0" applyProtection="0"/>
    <xf numFmtId="164" fontId="51" fillId="132" borderId="0" applyNumberFormat="0" applyBorder="0" applyAlignment="0" applyProtection="0"/>
    <xf numFmtId="0" fontId="51" fillId="132" borderId="0" applyNumberFormat="0" applyBorder="0" applyAlignment="0" applyProtection="0"/>
    <xf numFmtId="0" fontId="52" fillId="134" borderId="0" applyBorder="0" applyProtection="0"/>
    <xf numFmtId="0" fontId="52" fillId="133" borderId="0" applyNumberFormat="0" applyBorder="0" applyProtection="0"/>
    <xf numFmtId="0" fontId="54" fillId="0" borderId="0" applyNumberFormat="0" applyFont="0" applyFill="0" applyBorder="0" applyAlignment="0" applyProtection="0">
      <alignment vertical="top"/>
    </xf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3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85" fillId="0" borderId="0"/>
    <xf numFmtId="0" fontId="85" fillId="0" borderId="0"/>
    <xf numFmtId="0" fontId="87" fillId="0" borderId="0"/>
    <xf numFmtId="0" fontId="88" fillId="0" borderId="0"/>
    <xf numFmtId="164" fontId="88" fillId="0" borderId="0" applyBorder="0" applyProtection="0"/>
    <xf numFmtId="0" fontId="89" fillId="0" borderId="0"/>
    <xf numFmtId="0" fontId="88" fillId="0" borderId="0"/>
    <xf numFmtId="164" fontId="88" fillId="0" borderId="0" applyBorder="0" applyProtection="0"/>
    <xf numFmtId="0" fontId="90" fillId="0" borderId="0"/>
    <xf numFmtId="0" fontId="91" fillId="0" borderId="0"/>
    <xf numFmtId="0" fontId="87" fillId="0" borderId="0"/>
    <xf numFmtId="0" fontId="89" fillId="0" borderId="0"/>
    <xf numFmtId="0" fontId="88" fillId="0" borderId="0"/>
    <xf numFmtId="164" fontId="88" fillId="0" borderId="0" applyBorder="0" applyProtection="0"/>
    <xf numFmtId="0" fontId="88" fillId="0" borderId="0"/>
    <xf numFmtId="164" fontId="88" fillId="0" borderId="0" applyBorder="0" applyProtection="0"/>
    <xf numFmtId="164" fontId="89" fillId="0" borderId="0"/>
    <xf numFmtId="0" fontId="89" fillId="0" borderId="0"/>
    <xf numFmtId="0" fontId="25" fillId="0" borderId="0"/>
    <xf numFmtId="0" fontId="26" fillId="0" borderId="0"/>
    <xf numFmtId="164" fontId="26" fillId="0" borderId="0" applyBorder="0" applyProtection="0"/>
    <xf numFmtId="0" fontId="88" fillId="0" borderId="0"/>
    <xf numFmtId="164" fontId="88" fillId="0" borderId="0" applyBorder="0" applyProtection="0"/>
    <xf numFmtId="0" fontId="92" fillId="0" borderId="0"/>
    <xf numFmtId="0" fontId="90" fillId="0" borderId="0"/>
    <xf numFmtId="0" fontId="81" fillId="0" borderId="0"/>
    <xf numFmtId="164" fontId="9" fillId="0" borderId="0"/>
    <xf numFmtId="0" fontId="9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6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25" fillId="0" borderId="0"/>
    <xf numFmtId="0" fontId="26" fillId="0" borderId="0"/>
    <xf numFmtId="164" fontId="26" fillId="0" borderId="0" applyBorder="0" applyProtection="0"/>
    <xf numFmtId="0" fontId="9" fillId="0" borderId="0"/>
    <xf numFmtId="164" fontId="9" fillId="0" borderId="0"/>
    <xf numFmtId="0" fontId="9" fillId="0" borderId="0"/>
    <xf numFmtId="164" fontId="25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3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5" fillId="0" borderId="0"/>
    <xf numFmtId="164" fontId="94" fillId="0" borderId="0" applyBorder="0" applyProtection="0"/>
    <xf numFmtId="0" fontId="90" fillId="0" borderId="0"/>
    <xf numFmtId="164" fontId="91" fillId="0" borderId="0" applyBorder="0" applyProtection="0"/>
    <xf numFmtId="164" fontId="9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0" fontId="95" fillId="0" borderId="0"/>
    <xf numFmtId="164" fontId="26" fillId="0" borderId="0" applyBorder="0" applyProtection="0"/>
    <xf numFmtId="0" fontId="96" fillId="0" borderId="0"/>
    <xf numFmtId="0" fontId="95" fillId="0" borderId="0"/>
    <xf numFmtId="164" fontId="26" fillId="0" borderId="0" applyBorder="0" applyProtection="0"/>
    <xf numFmtId="0" fontId="88" fillId="0" borderId="0"/>
    <xf numFmtId="164" fontId="88" fillId="0" borderId="0" applyBorder="0" applyProtection="0"/>
    <xf numFmtId="164" fontId="89" fillId="0" borderId="0"/>
    <xf numFmtId="0" fontId="84" fillId="0" borderId="0"/>
    <xf numFmtId="0" fontId="9" fillId="0" borderId="0"/>
    <xf numFmtId="0" fontId="92" fillId="0" borderId="0"/>
    <xf numFmtId="0" fontId="91" fillId="0" borderId="0"/>
    <xf numFmtId="164" fontId="91" fillId="0" borderId="0" applyBorder="0" applyProtection="0"/>
    <xf numFmtId="0" fontId="91" fillId="0" borderId="0"/>
    <xf numFmtId="164" fontId="91" fillId="0" borderId="0" applyBorder="0" applyProtection="0"/>
    <xf numFmtId="164" fontId="92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6" fillId="0" borderId="0"/>
    <xf numFmtId="164" fontId="26" fillId="0" borderId="0" applyBorder="0" applyProtection="0"/>
    <xf numFmtId="0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85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54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85" fillId="0" borderId="0"/>
    <xf numFmtId="0" fontId="9" fillId="0" borderId="0"/>
    <xf numFmtId="0" fontId="87" fillId="0" borderId="0"/>
    <xf numFmtId="0" fontId="85" fillId="0" borderId="0"/>
    <xf numFmtId="0" fontId="89" fillId="0" borderId="0"/>
    <xf numFmtId="0" fontId="88" fillId="0" borderId="0"/>
    <xf numFmtId="164" fontId="88" fillId="0" borderId="0" applyBorder="0" applyProtection="0"/>
    <xf numFmtId="164" fontId="94" fillId="0" borderId="0" applyBorder="0" applyProtection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164" fontId="88" fillId="0" borderId="0" applyBorder="0" applyProtection="0"/>
    <xf numFmtId="164" fontId="89" fillId="0" borderId="0"/>
    <xf numFmtId="0" fontId="85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85" fillId="0" borderId="0"/>
    <xf numFmtId="164" fontId="94" fillId="0" borderId="0" applyBorder="0" applyProtection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26" fillId="0" borderId="0"/>
    <xf numFmtId="0" fontId="90" fillId="0" borderId="0"/>
    <xf numFmtId="164" fontId="92" fillId="0" borderId="0"/>
    <xf numFmtId="0" fontId="26" fillId="0" borderId="0"/>
    <xf numFmtId="0" fontId="95" fillId="0" borderId="0"/>
    <xf numFmtId="164" fontId="26" fillId="0" borderId="0" applyBorder="0" applyProtection="0"/>
    <xf numFmtId="0" fontId="85" fillId="0" borderId="0"/>
    <xf numFmtId="0" fontId="54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164" fontId="91" fillId="0" borderId="0" applyBorder="0" applyProtection="0"/>
    <xf numFmtId="0" fontId="90" fillId="0" borderId="0"/>
    <xf numFmtId="0" fontId="92" fillId="0" borderId="0"/>
    <xf numFmtId="0" fontId="91" fillId="0" borderId="0"/>
    <xf numFmtId="164" fontId="91" fillId="0" borderId="0" applyBorder="0" applyProtection="0"/>
    <xf numFmtId="0" fontId="85" fillId="0" borderId="0"/>
    <xf numFmtId="164" fontId="91" fillId="0" borderId="0" applyBorder="0" applyProtection="0"/>
    <xf numFmtId="164" fontId="92" fillId="0" borderId="0"/>
    <xf numFmtId="0" fontId="92" fillId="0" borderId="0"/>
    <xf numFmtId="0" fontId="92" fillId="0" borderId="0"/>
    <xf numFmtId="0" fontId="91" fillId="0" borderId="0"/>
    <xf numFmtId="164" fontId="91" fillId="0" borderId="0" applyBorder="0" applyProtection="0"/>
    <xf numFmtId="0" fontId="93" fillId="0" borderId="0"/>
    <xf numFmtId="0" fontId="93" fillId="0" borderId="0"/>
    <xf numFmtId="0" fontId="92" fillId="0" borderId="0"/>
    <xf numFmtId="0" fontId="90" fillId="0" borderId="0"/>
    <xf numFmtId="164" fontId="91" fillId="0" borderId="0" applyBorder="0" applyProtection="0"/>
    <xf numFmtId="164" fontId="97" fillId="0" borderId="0"/>
    <xf numFmtId="0" fontId="92" fillId="0" borderId="0"/>
    <xf numFmtId="0" fontId="92" fillId="0" borderId="0"/>
    <xf numFmtId="0" fontId="91" fillId="0" borderId="0"/>
    <xf numFmtId="164" fontId="91" fillId="0" borderId="0" applyBorder="0" applyProtection="0"/>
    <xf numFmtId="0" fontId="91" fillId="0" borderId="0"/>
    <xf numFmtId="164" fontId="91" fillId="0" borderId="0" applyBorder="0" applyProtection="0"/>
    <xf numFmtId="0" fontId="84" fillId="0" borderId="0"/>
    <xf numFmtId="0" fontId="95" fillId="0" borderId="0"/>
    <xf numFmtId="164" fontId="26" fillId="0" borderId="0" applyBorder="0" applyProtection="0"/>
    <xf numFmtId="0" fontId="92" fillId="0" borderId="0"/>
    <xf numFmtId="0" fontId="91" fillId="0" borderId="0"/>
    <xf numFmtId="164" fontId="91" fillId="0" borderId="0" applyBorder="0" applyProtection="0"/>
    <xf numFmtId="0" fontId="85" fillId="0" borderId="0"/>
    <xf numFmtId="164" fontId="94" fillId="0" borderId="0" applyBorder="0" applyProtection="0"/>
    <xf numFmtId="0" fontId="93" fillId="0" borderId="0"/>
    <xf numFmtId="0" fontId="98" fillId="0" borderId="0"/>
    <xf numFmtId="164" fontId="98" fillId="0" borderId="0" applyBorder="0" applyProtection="0"/>
    <xf numFmtId="0" fontId="54" fillId="0" borderId="0"/>
    <xf numFmtId="164" fontId="97" fillId="0" borderId="0"/>
    <xf numFmtId="164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0" fontId="92" fillId="0" borderId="0"/>
    <xf numFmtId="0" fontId="91" fillId="0" borderId="0"/>
    <xf numFmtId="164" fontId="91" fillId="0" borderId="0" applyBorder="0" applyProtection="0"/>
    <xf numFmtId="0" fontId="90" fillId="0" borderId="0"/>
    <xf numFmtId="164" fontId="26" fillId="0" borderId="0" applyBorder="0" applyProtection="0"/>
    <xf numFmtId="164" fontId="9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164" fontId="94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6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1" fillId="0" borderId="0"/>
    <xf numFmtId="164" fontId="91" fillId="0" borderId="0" applyBorder="0" applyProtection="0"/>
    <xf numFmtId="0" fontId="90" fillId="0" borderId="0"/>
    <xf numFmtId="0" fontId="84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164" fontId="94" fillId="0" borderId="0" applyBorder="0" applyProtection="0"/>
    <xf numFmtId="0" fontId="90" fillId="0" borderId="0"/>
    <xf numFmtId="0" fontId="9" fillId="0" borderId="0"/>
    <xf numFmtId="0" fontId="8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164" fontId="9" fillId="0" borderId="0"/>
    <xf numFmtId="0" fontId="9" fillId="0" borderId="0"/>
    <xf numFmtId="164" fontId="25" fillId="0" borderId="0"/>
    <xf numFmtId="164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164" fontId="25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0" fontId="9" fillId="0" borderId="0"/>
    <xf numFmtId="164" fontId="25" fillId="0" borderId="0"/>
    <xf numFmtId="164" fontId="25" fillId="0" borderId="0"/>
    <xf numFmtId="164" fontId="9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99" fillId="0" borderId="0"/>
    <xf numFmtId="0" fontId="54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164" fontId="94" fillId="0" borderId="0" applyBorder="0" applyProtection="0"/>
    <xf numFmtId="0" fontId="9" fillId="0" borderId="0"/>
    <xf numFmtId="0" fontId="9" fillId="0" borderId="0"/>
    <xf numFmtId="164" fontId="26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25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3" fillId="0" borderId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0" fillId="40" borderId="0" applyBorder="0" applyProtection="0"/>
    <xf numFmtId="0" fontId="30" fillId="41" borderId="0" applyNumberFormat="0" applyBorder="0" applyProtection="0"/>
    <xf numFmtId="0" fontId="100" fillId="159" borderId="0" applyBorder="0" applyProtection="0"/>
    <xf numFmtId="0" fontId="100" fillId="160" borderId="0" applyNumberFormat="0" applyBorder="0" applyProtection="0"/>
    <xf numFmtId="164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40" borderId="0" applyBorder="0" applyProtection="0"/>
    <xf numFmtId="0" fontId="30" fillId="41" borderId="0" applyNumberFormat="0" applyBorder="0" applyProtection="0"/>
    <xf numFmtId="0" fontId="81" fillId="0" borderId="0" applyBorder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101" fillId="0" borderId="0" applyBorder="0" applyProtection="0"/>
    <xf numFmtId="0" fontId="101" fillId="0" borderId="0" applyNumberFormat="0" applyBorder="0" applyProtection="0"/>
    <xf numFmtId="164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25" fillId="11" borderId="25" applyNumberFormat="0" applyFont="0" applyAlignment="0" applyProtection="0"/>
    <xf numFmtId="0" fontId="26" fillId="136" borderId="66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25" fillId="11" borderId="25" applyNumberFormat="0" applyFont="0" applyAlignment="0" applyProtection="0"/>
    <xf numFmtId="0" fontId="26" fillId="136" borderId="66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25" fillId="11" borderId="25" applyNumberFormat="0" applyFont="0" applyAlignment="0" applyProtection="0"/>
    <xf numFmtId="0" fontId="26" fillId="136" borderId="66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25" fillId="135" borderId="44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55" fillId="137" borderId="25" applyNumberFormat="0" applyFo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25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25" fillId="135" borderId="44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55" fillId="137" borderId="25" applyNumberFormat="0" applyFo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25" fillId="11" borderId="25" applyNumberFormat="0" applyFont="0" applyAlignment="0" applyProtection="0"/>
    <xf numFmtId="0" fontId="26" fillId="136" borderId="66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25" fillId="135" borderId="44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55" fillId="137" borderId="25" applyNumberFormat="0" applyFo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25" fillId="135" borderId="44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25" fillId="135" borderId="44" applyNumberFormat="0" applyFont="0" applyAlignment="0" applyProtection="0"/>
    <xf numFmtId="0" fontId="25" fillId="135" borderId="44" applyNumberFormat="0" applyFont="0" applyAlignment="0" applyProtection="0"/>
    <xf numFmtId="0" fontId="26" fillId="136" borderId="45" applyProtection="0"/>
    <xf numFmtId="0" fontId="55" fillId="137" borderId="45" applyNumberFormat="0" applyFo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25" fillId="135" borderId="44" applyNumberFormat="0" applyFont="0" applyAlignment="0" applyProtection="0"/>
    <xf numFmtId="164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25" fillId="135" borderId="44" applyNumberFormat="0" applyFont="0" applyAlignment="0" applyProtection="0"/>
    <xf numFmtId="0" fontId="25" fillId="11" borderId="25" applyNumberFormat="0" applyFont="0" applyAlignment="0" applyProtection="0"/>
    <xf numFmtId="164" fontId="25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25" fillId="135" borderId="44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55" fillId="137" borderId="25" applyNumberFormat="0" applyFo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25" fillId="135" borderId="44" applyNumberFormat="0" applyFont="0" applyAlignment="0" applyProtection="0"/>
    <xf numFmtId="0" fontId="25" fillId="135" borderId="44" applyNumberFormat="0" applyFont="0" applyAlignment="0" applyProtection="0"/>
    <xf numFmtId="0" fontId="25" fillId="135" borderId="44" applyNumberFormat="0" applyFont="0" applyAlignment="0" applyProtection="0"/>
    <xf numFmtId="0" fontId="26" fillId="136" borderId="45" applyProtection="0"/>
    <xf numFmtId="0" fontId="55" fillId="137" borderId="45" applyNumberFormat="0" applyFont="0" applyProtection="0"/>
    <xf numFmtId="0" fontId="9" fillId="11" borderId="25" applyNumberFormat="0" applyFont="0" applyAlignment="0" applyProtection="0"/>
    <xf numFmtId="164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25" fillId="135" borderId="44" applyNumberFormat="0" applyFont="0" applyAlignment="0" applyProtection="0"/>
    <xf numFmtId="0" fontId="25" fillId="135" borderId="44" applyNumberFormat="0" applyFont="0" applyAlignment="0" applyProtection="0"/>
    <xf numFmtId="0" fontId="55" fillId="137" borderId="45" applyNumberFormat="0" applyFo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25" fillId="11" borderId="25" applyNumberFormat="0" applyFont="0" applyAlignment="0" applyProtection="0"/>
    <xf numFmtId="0" fontId="26" fillId="136" borderId="66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25" fillId="135" borderId="44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55" fillId="137" borderId="25" applyNumberFormat="0" applyFo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25" fillId="11" borderId="25" applyNumberFormat="0" applyFont="0" applyAlignment="0" applyProtection="0"/>
    <xf numFmtId="0" fontId="26" fillId="136" borderId="66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25" fillId="135" borderId="44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55" fillId="137" borderId="25" applyNumberFormat="0" applyFo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25" fillId="135" borderId="44" applyNumberFormat="0" applyFont="0" applyAlignment="0" applyProtection="0"/>
    <xf numFmtId="0" fontId="92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25" fillId="135" borderId="44" applyNumberFormat="0" applyFont="0" applyAlignment="0" applyProtection="0"/>
    <xf numFmtId="164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164" fontId="25" fillId="135" borderId="44" applyNumberFormat="0" applyFont="0" applyAlignment="0" applyProtection="0"/>
    <xf numFmtId="0" fontId="85" fillId="135" borderId="44" applyNumberFormat="0" applyFont="0" applyAlignment="0" applyProtection="0"/>
    <xf numFmtId="0" fontId="85" fillId="135" borderId="44" applyNumberFormat="0" applyFont="0" applyAlignment="0" applyProtection="0"/>
    <xf numFmtId="0" fontId="26" fillId="136" borderId="45" applyProtection="0"/>
    <xf numFmtId="0" fontId="55" fillId="137" borderId="45" applyNumberFormat="0" applyFont="0" applyProtection="0"/>
    <xf numFmtId="0" fontId="85" fillId="135" borderId="44" applyNumberFormat="0" applyFont="0" applyAlignment="0" applyProtection="0"/>
    <xf numFmtId="0" fontId="85" fillId="135" borderId="44" applyNumberFormat="0" applyFont="0" applyAlignment="0" applyProtection="0"/>
    <xf numFmtId="0" fontId="26" fillId="136" borderId="45" applyProtection="0"/>
    <xf numFmtId="0" fontId="55" fillId="137" borderId="45" applyNumberFormat="0" applyFont="0" applyProtection="0"/>
    <xf numFmtId="0" fontId="9" fillId="11" borderId="25" applyNumberFormat="0" applyFont="0" applyAlignment="0" applyProtection="0"/>
    <xf numFmtId="0" fontId="9" fillId="11" borderId="25" applyNumberFormat="0" applyFont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55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55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55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55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55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55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55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55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84" fillId="0" borderId="0" applyFont="0" applyFill="0" applyBorder="0" applyAlignment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55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55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0" borderId="67" applyProtection="0"/>
    <xf numFmtId="0" fontId="80" fillId="0" borderId="0" applyBorder="0" applyProtection="0"/>
    <xf numFmtId="0" fontId="19" fillId="0" borderId="23" applyNumberFormat="0" applyFill="0" applyAlignment="0" applyProtection="0"/>
    <xf numFmtId="0" fontId="19" fillId="0" borderId="23" applyNumberFormat="0" applyFill="0" applyAlignment="0" applyProtection="0"/>
    <xf numFmtId="0" fontId="50" fillId="0" borderId="43" applyProtection="0"/>
    <xf numFmtId="0" fontId="50" fillId="0" borderId="43" applyNumberFormat="0" applyProtection="0"/>
    <xf numFmtId="0" fontId="102" fillId="0" borderId="68" applyProtection="0"/>
    <xf numFmtId="0" fontId="102" fillId="0" borderId="23" applyNumberFormat="0" applyProtection="0"/>
    <xf numFmtId="164" fontId="49" fillId="0" borderId="42" applyNumberFormat="0" applyFill="0" applyAlignment="0" applyProtection="0"/>
    <xf numFmtId="0" fontId="49" fillId="0" borderId="42" applyNumberFormat="0" applyFill="0" applyAlignment="0" applyProtection="0"/>
    <xf numFmtId="0" fontId="50" fillId="0" borderId="43" applyProtection="0"/>
    <xf numFmtId="0" fontId="50" fillId="0" borderId="43" applyNumberFormat="0" applyProtection="0"/>
    <xf numFmtId="0" fontId="26" fillId="52" borderId="0" applyBorder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69" fillId="0" borderId="0" applyBorder="0" applyProtection="0"/>
    <xf numFmtId="0" fontId="69" fillId="0" borderId="0" applyNumberFormat="0" applyBorder="0" applyProtection="0"/>
    <xf numFmtId="164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81" fillId="0" borderId="0" applyBorder="0" applyProtection="0"/>
    <xf numFmtId="168" fontId="85" fillId="0" borderId="0" applyFill="0" applyBorder="0" applyAlignment="0" applyProtection="0"/>
    <xf numFmtId="169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85" fillId="0" borderId="0" applyFont="0" applyFill="0" applyBorder="0" applyAlignment="0" applyProtection="0"/>
    <xf numFmtId="171" fontId="26" fillId="0" borderId="0" applyBorder="0" applyProtection="0"/>
    <xf numFmtId="170" fontId="8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5" fillId="0" borderId="0" applyFont="0" applyFill="0" applyBorder="0" applyAlignment="0" applyProtection="0"/>
    <xf numFmtId="172" fontId="26" fillId="0" borderId="0" applyBorder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55" fillId="0" borderId="0" applyFont="0" applyBorder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2" fontId="26" fillId="0" borderId="0" applyBorder="0" applyProtection="0"/>
    <xf numFmtId="173" fontId="55" fillId="0" borderId="0" applyFont="0" applyBorder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6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55" fillId="0" borderId="0" applyFont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6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55" fillId="0" borderId="0" applyFont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85" fillId="0" borderId="0" applyFill="0" applyBorder="0" applyAlignment="0" applyProtection="0"/>
    <xf numFmtId="169" fontId="84" fillId="0" borderId="0" applyFont="0" applyFill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9" fillId="43" borderId="0" applyBorder="0" applyProtection="0"/>
    <xf numFmtId="0" fontId="39" fillId="44" borderId="0" applyNumberFormat="0" applyBorder="0" applyProtection="0"/>
    <xf numFmtId="0" fontId="103" fillId="161" borderId="0" applyBorder="0" applyProtection="0"/>
    <xf numFmtId="0" fontId="103" fillId="162" borderId="0" applyNumberFormat="0" applyBorder="0" applyProtection="0"/>
    <xf numFmtId="164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3" borderId="0" applyBorder="0" applyProtection="0"/>
    <xf numFmtId="0" fontId="39" fillId="44" borderId="0" applyNumberFormat="0" applyBorder="0" applyProtection="0"/>
  </cellStyleXfs>
  <cellXfs count="92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/>
    </xf>
    <xf numFmtId="4" fontId="1" fillId="0" borderId="0" xfId="0" applyNumberFormat="1" applyFont="1" applyFill="1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3" fontId="3" fillId="0" borderId="0" xfId="0" applyNumberFormat="1" applyFont="1" applyBorder="1" applyAlignment="1">
      <alignment horizontal="center" vertical="top"/>
    </xf>
    <xf numFmtId="4" fontId="3" fillId="0" borderId="0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4" fontId="1" fillId="0" borderId="4" xfId="0" applyNumberFormat="1" applyFont="1" applyBorder="1" applyAlignment="1">
      <alignment vertical="top"/>
    </xf>
    <xf numFmtId="4" fontId="1" fillId="0" borderId="5" xfId="0" applyNumberFormat="1" applyFont="1" applyBorder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vertical="top" wrapText="1"/>
    </xf>
    <xf numFmtId="4" fontId="1" fillId="0" borderId="2" xfId="0" applyNumberFormat="1" applyFont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8" xfId="0" applyFont="1" applyFill="1" applyBorder="1" applyAlignment="1">
      <alignment vertical="top"/>
    </xf>
    <xf numFmtId="3" fontId="3" fillId="2" borderId="3" xfId="0" applyNumberFormat="1" applyFont="1" applyFill="1" applyBorder="1" applyAlignment="1">
      <alignment vertical="top"/>
    </xf>
    <xf numFmtId="4" fontId="3" fillId="2" borderId="2" xfId="0" applyNumberFormat="1" applyFont="1" applyFill="1" applyBorder="1" applyAlignment="1">
      <alignment vertical="top"/>
    </xf>
    <xf numFmtId="4" fontId="3" fillId="2" borderId="5" xfId="0" applyNumberFormat="1" applyFont="1" applyFill="1" applyBorder="1" applyAlignment="1">
      <alignment vertical="top"/>
    </xf>
    <xf numFmtId="0" fontId="3" fillId="3" borderId="9" xfId="0" applyFont="1" applyFill="1" applyBorder="1" applyAlignment="1">
      <alignment vertical="top"/>
    </xf>
    <xf numFmtId="0" fontId="3" fillId="3" borderId="10" xfId="0" applyFont="1" applyFill="1" applyBorder="1" applyAlignment="1">
      <alignment vertical="top" wrapText="1"/>
    </xf>
    <xf numFmtId="3" fontId="3" fillId="3" borderId="11" xfId="0" applyNumberFormat="1" applyFont="1" applyFill="1" applyBorder="1" applyAlignment="1">
      <alignment vertical="top"/>
    </xf>
    <xf numFmtId="4" fontId="3" fillId="3" borderId="12" xfId="0" applyNumberFormat="1" applyFont="1" applyFill="1" applyBorder="1" applyAlignment="1">
      <alignment vertical="top"/>
    </xf>
    <xf numFmtId="4" fontId="3" fillId="3" borderId="13" xfId="0" applyNumberFormat="1" applyFont="1" applyFill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4" fontId="3" fillId="0" borderId="0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3" fontId="4" fillId="0" borderId="0" xfId="0" applyNumberFormat="1" applyFont="1" applyAlignment="1">
      <alignment vertical="top"/>
    </xf>
    <xf numFmtId="4" fontId="4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top" wrapText="1"/>
    </xf>
    <xf numFmtId="3" fontId="1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3" fontId="6" fillId="0" borderId="0" xfId="0" applyNumberFormat="1" applyFont="1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4" borderId="14" xfId="0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1" fillId="4" borderId="15" xfId="0" applyFont="1" applyFill="1" applyBorder="1" applyAlignment="1">
      <alignment horizontal="center" vertical="top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top"/>
    </xf>
    <xf numFmtId="4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3" fillId="0" borderId="16" xfId="0" applyFont="1" applyBorder="1" applyAlignment="1">
      <alignment horizontal="center" vertical="top" wrapText="1"/>
    </xf>
    <xf numFmtId="3" fontId="3" fillId="0" borderId="16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0" fontId="1" fillId="0" borderId="0" xfId="0" applyFont="1"/>
    <xf numFmtId="3" fontId="1" fillId="0" borderId="0" xfId="0" applyNumberFormat="1" applyFont="1"/>
    <xf numFmtId="4" fontId="1" fillId="0" borderId="0" xfId="0" applyNumberFormat="1" applyFont="1"/>
    <xf numFmtId="4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8" fillId="0" borderId="0" xfId="0" applyFont="1"/>
    <xf numFmtId="4" fontId="8" fillId="0" borderId="0" xfId="0" applyNumberFormat="1" applyFont="1"/>
    <xf numFmtId="4" fontId="3" fillId="0" borderId="17" xfId="0" applyNumberFormat="1" applyFont="1" applyBorder="1" applyAlignment="1">
      <alignment horizontal="center" vertical="top" wrapText="1"/>
    </xf>
    <xf numFmtId="0" fontId="3" fillId="3" borderId="12" xfId="0" applyFont="1" applyFill="1" applyBorder="1" applyAlignment="1">
      <alignment vertical="top"/>
    </xf>
    <xf numFmtId="0" fontId="3" fillId="0" borderId="0" xfId="0" applyFont="1"/>
    <xf numFmtId="3" fontId="3" fillId="0" borderId="0" xfId="0" applyNumberFormat="1" applyFont="1"/>
    <xf numFmtId="4" fontId="1" fillId="0" borderId="0" xfId="0" applyNumberFormat="1" applyFont="1" applyFill="1" applyAlignment="1">
      <alignment horizontal="left" vertical="top"/>
    </xf>
    <xf numFmtId="0" fontId="5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3" fillId="3" borderId="27" xfId="0" applyFont="1" applyFill="1" applyBorder="1" applyAlignment="1">
      <alignment vertical="top" wrapText="1"/>
    </xf>
    <xf numFmtId="3" fontId="3" fillId="3" borderId="28" xfId="0" applyNumberFormat="1" applyFont="1" applyFill="1" applyBorder="1" applyAlignment="1">
      <alignment vertical="top"/>
    </xf>
    <xf numFmtId="4" fontId="3" fillId="3" borderId="9" xfId="0" applyNumberFormat="1" applyFont="1" applyFill="1" applyBorder="1" applyAlignment="1">
      <alignment vertical="top"/>
    </xf>
    <xf numFmtId="4" fontId="3" fillId="3" borderId="1" xfId="0" applyNumberFormat="1" applyFont="1" applyFill="1" applyBorder="1" applyAlignment="1">
      <alignment vertical="top"/>
    </xf>
    <xf numFmtId="0" fontId="3" fillId="3" borderId="27" xfId="0" applyFont="1" applyFill="1" applyBorder="1" applyAlignment="1">
      <alignment vertical="top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R475"/>
  <sheetViews>
    <sheetView zoomScaleNormal="100" workbookViewId="0"/>
  </sheetViews>
  <sheetFormatPr defaultRowHeight="12" x14ac:dyDescent="0.25"/>
  <cols>
    <col min="1" max="1" width="5.5703125" style="1" customWidth="1"/>
    <col min="2" max="2" width="10.85546875" style="1" customWidth="1"/>
    <col min="3" max="3" width="48.5703125" style="2" customWidth="1"/>
    <col min="4" max="4" width="15" style="1" bestFit="1" customWidth="1"/>
    <col min="5" max="5" width="53.28515625" style="1" customWidth="1"/>
    <col min="6" max="6" width="11.7109375" style="7" customWidth="1"/>
    <col min="7" max="7" width="14.5703125" style="4" bestFit="1" customWidth="1"/>
    <col min="8" max="8" width="12.140625" style="5" bestFit="1" customWidth="1"/>
    <col min="9" max="12" width="9.140625" style="5"/>
    <col min="13" max="13" width="10.7109375" style="5" bestFit="1" customWidth="1"/>
    <col min="14" max="16384" width="9.140625" style="5"/>
  </cols>
  <sheetData>
    <row r="1" spans="1:8" x14ac:dyDescent="0.25">
      <c r="F1" s="3" t="s">
        <v>412</v>
      </c>
    </row>
    <row r="2" spans="1:8" ht="27.75" customHeight="1" x14ac:dyDescent="0.25">
      <c r="F2" s="6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">
        <v>3</v>
      </c>
    </row>
    <row r="6" spans="1:8" x14ac:dyDescent="0.25">
      <c r="G6" s="8"/>
    </row>
    <row r="7" spans="1:8" x14ac:dyDescent="0.25">
      <c r="F7" s="9" t="s">
        <v>4</v>
      </c>
      <c r="G7" s="3"/>
    </row>
    <row r="8" spans="1:8" ht="27.75" customHeight="1" x14ac:dyDescent="0.25">
      <c r="F8" s="10" t="s">
        <v>0</v>
      </c>
      <c r="G8" s="3"/>
    </row>
    <row r="9" spans="1:8" x14ac:dyDescent="0.25">
      <c r="F9" s="3" t="s">
        <v>1</v>
      </c>
      <c r="G9" s="3"/>
    </row>
    <row r="10" spans="1:8" ht="12" customHeight="1" x14ac:dyDescent="0.25">
      <c r="F10" s="3" t="s">
        <v>2</v>
      </c>
      <c r="G10" s="3"/>
    </row>
    <row r="11" spans="1:8" ht="12" customHeight="1" x14ac:dyDescent="0.25">
      <c r="F11" s="3" t="s">
        <v>5</v>
      </c>
      <c r="G11" s="3"/>
    </row>
    <row r="12" spans="1:8" x14ac:dyDescent="0.25">
      <c r="F12" s="11" t="s">
        <v>6</v>
      </c>
      <c r="G12" s="3"/>
    </row>
    <row r="14" spans="1:8" ht="30" customHeight="1" x14ac:dyDescent="0.25">
      <c r="A14" s="88" t="s">
        <v>7</v>
      </c>
      <c r="B14" s="88"/>
      <c r="C14" s="88"/>
      <c r="D14" s="88"/>
      <c r="E14" s="88"/>
      <c r="F14" s="88"/>
      <c r="G14" s="88"/>
      <c r="H14" s="88"/>
    </row>
    <row r="15" spans="1:8" x14ac:dyDescent="0.25">
      <c r="A15" s="12"/>
      <c r="B15" s="12"/>
      <c r="C15" s="12"/>
      <c r="D15" s="13"/>
      <c r="E15" s="13"/>
      <c r="F15" s="14"/>
      <c r="G15" s="15"/>
    </row>
    <row r="16" spans="1:8" s="19" customFormat="1" ht="24" x14ac:dyDescent="0.25">
      <c r="A16" s="16" t="s">
        <v>8</v>
      </c>
      <c r="B16" s="16" t="s">
        <v>9</v>
      </c>
      <c r="C16" s="16" t="s">
        <v>10</v>
      </c>
      <c r="D16" s="16" t="s">
        <v>11</v>
      </c>
      <c r="E16" s="16" t="s">
        <v>12</v>
      </c>
      <c r="F16" s="17" t="s">
        <v>13</v>
      </c>
      <c r="G16" s="18" t="s">
        <v>14</v>
      </c>
      <c r="H16" s="18" t="s">
        <v>15</v>
      </c>
    </row>
    <row r="17" spans="1:18" x14ac:dyDescent="0.25">
      <c r="A17" s="20">
        <v>1</v>
      </c>
      <c r="B17" s="21">
        <v>430002</v>
      </c>
      <c r="C17" s="22" t="s">
        <v>16</v>
      </c>
      <c r="D17" s="23" t="s">
        <v>17</v>
      </c>
      <c r="E17" s="22" t="s">
        <v>18</v>
      </c>
      <c r="F17" s="24">
        <v>269</v>
      </c>
      <c r="G17" s="25">
        <v>2982.91</v>
      </c>
      <c r="H17" s="26">
        <v>802402.78999999992</v>
      </c>
      <c r="R17" s="27"/>
    </row>
    <row r="18" spans="1:18" x14ac:dyDescent="0.25">
      <c r="A18" s="28"/>
      <c r="B18" s="29"/>
      <c r="C18" s="30"/>
      <c r="D18" s="23" t="s">
        <v>19</v>
      </c>
      <c r="E18" s="22" t="s">
        <v>20</v>
      </c>
      <c r="F18" s="24">
        <v>490</v>
      </c>
      <c r="G18" s="31">
        <v>2684.62</v>
      </c>
      <c r="H18" s="26">
        <v>1315463.8</v>
      </c>
      <c r="R18" s="27"/>
    </row>
    <row r="19" spans="1:18" ht="36" x14ac:dyDescent="0.25">
      <c r="A19" s="28"/>
      <c r="B19" s="29"/>
      <c r="C19" s="30"/>
      <c r="D19" s="23" t="s">
        <v>21</v>
      </c>
      <c r="E19" s="22" t="s">
        <v>22</v>
      </c>
      <c r="F19" s="24">
        <v>44</v>
      </c>
      <c r="G19" s="31">
        <v>4707.58</v>
      </c>
      <c r="H19" s="26">
        <v>207133.52</v>
      </c>
      <c r="R19" s="27"/>
    </row>
    <row r="20" spans="1:18" x14ac:dyDescent="0.25">
      <c r="A20" s="28"/>
      <c r="B20" s="29"/>
      <c r="C20" s="30"/>
      <c r="D20" s="23" t="s">
        <v>23</v>
      </c>
      <c r="E20" s="22" t="s">
        <v>24</v>
      </c>
      <c r="F20" s="24">
        <v>526</v>
      </c>
      <c r="G20" s="31">
        <v>2634.9</v>
      </c>
      <c r="H20" s="26">
        <v>1385957.4000000001</v>
      </c>
      <c r="R20" s="27"/>
    </row>
    <row r="21" spans="1:18" ht="24" x14ac:dyDescent="0.25">
      <c r="A21" s="28"/>
      <c r="B21" s="29"/>
      <c r="C21" s="30"/>
      <c r="D21" s="23" t="s">
        <v>25</v>
      </c>
      <c r="E21" s="22" t="s">
        <v>26</v>
      </c>
      <c r="F21" s="24">
        <v>5</v>
      </c>
      <c r="G21" s="31">
        <v>2684.62</v>
      </c>
      <c r="H21" s="26">
        <v>13423.099999999999</v>
      </c>
      <c r="R21" s="27"/>
    </row>
    <row r="22" spans="1:18" x14ac:dyDescent="0.25">
      <c r="A22" s="28"/>
      <c r="B22" s="29"/>
      <c r="C22" s="32" t="s">
        <v>27</v>
      </c>
      <c r="D22" s="33"/>
      <c r="E22" s="33"/>
      <c r="F22" s="34">
        <v>1334</v>
      </c>
      <c r="G22" s="35"/>
      <c r="H22" s="36">
        <v>3724380.61</v>
      </c>
      <c r="R22" s="27"/>
    </row>
    <row r="23" spans="1:18" x14ac:dyDescent="0.25">
      <c r="A23" s="20">
        <v>2</v>
      </c>
      <c r="B23" s="21">
        <v>430004</v>
      </c>
      <c r="C23" s="22" t="s">
        <v>28</v>
      </c>
      <c r="D23" s="23" t="s">
        <v>17</v>
      </c>
      <c r="E23" s="22" t="s">
        <v>18</v>
      </c>
      <c r="F23" s="24">
        <v>477</v>
      </c>
      <c r="G23" s="31">
        <v>2982.91</v>
      </c>
      <c r="H23" s="26">
        <v>1422848.0699999998</v>
      </c>
      <c r="R23" s="27"/>
    </row>
    <row r="24" spans="1:18" x14ac:dyDescent="0.25">
      <c r="A24" s="28"/>
      <c r="B24" s="29"/>
      <c r="C24" s="30"/>
      <c r="D24" s="23" t="s">
        <v>19</v>
      </c>
      <c r="E24" s="22" t="s">
        <v>20</v>
      </c>
      <c r="F24" s="24">
        <v>340</v>
      </c>
      <c r="G24" s="31">
        <v>2684.62</v>
      </c>
      <c r="H24" s="26">
        <v>912770.79999999993</v>
      </c>
      <c r="R24" s="27"/>
    </row>
    <row r="25" spans="1:18" ht="36" x14ac:dyDescent="0.25">
      <c r="A25" s="28"/>
      <c r="B25" s="29"/>
      <c r="C25" s="30"/>
      <c r="D25" s="23" t="s">
        <v>21</v>
      </c>
      <c r="E25" s="22" t="s">
        <v>22</v>
      </c>
      <c r="F25" s="24">
        <v>105</v>
      </c>
      <c r="G25" s="31">
        <v>4707.58</v>
      </c>
      <c r="H25" s="26">
        <v>494295.89999999997</v>
      </c>
      <c r="R25" s="27"/>
    </row>
    <row r="26" spans="1:18" x14ac:dyDescent="0.25">
      <c r="A26" s="28"/>
      <c r="B26" s="29"/>
      <c r="C26" s="30"/>
      <c r="D26" s="23" t="s">
        <v>23</v>
      </c>
      <c r="E26" s="22" t="s">
        <v>24</v>
      </c>
      <c r="F26" s="24">
        <v>256</v>
      </c>
      <c r="G26" s="31">
        <v>2634.9</v>
      </c>
      <c r="H26" s="26">
        <v>674534.40000000002</v>
      </c>
      <c r="R26" s="27"/>
    </row>
    <row r="27" spans="1:18" ht="24" x14ac:dyDescent="0.25">
      <c r="A27" s="28"/>
      <c r="B27" s="29"/>
      <c r="C27" s="30"/>
      <c r="D27" s="23" t="s">
        <v>29</v>
      </c>
      <c r="E27" s="22" t="s">
        <v>30</v>
      </c>
      <c r="F27" s="24">
        <v>2</v>
      </c>
      <c r="G27" s="31">
        <v>4707.58</v>
      </c>
      <c r="H27" s="26">
        <v>9415.16</v>
      </c>
      <c r="R27" s="27"/>
    </row>
    <row r="28" spans="1:18" ht="24" x14ac:dyDescent="0.25">
      <c r="A28" s="28"/>
      <c r="B28" s="29"/>
      <c r="C28" s="30"/>
      <c r="D28" s="23" t="s">
        <v>31</v>
      </c>
      <c r="E28" s="22" t="s">
        <v>32</v>
      </c>
      <c r="F28" s="24">
        <v>21</v>
      </c>
      <c r="G28" s="31">
        <v>4707.58</v>
      </c>
      <c r="H28" s="26">
        <v>98859.18</v>
      </c>
      <c r="R28" s="27"/>
    </row>
    <row r="29" spans="1:18" x14ac:dyDescent="0.25">
      <c r="A29" s="28"/>
      <c r="B29" s="29"/>
      <c r="C29" s="30"/>
      <c r="D29" s="23" t="s">
        <v>33</v>
      </c>
      <c r="E29" s="22" t="s">
        <v>34</v>
      </c>
      <c r="F29" s="24">
        <v>56</v>
      </c>
      <c r="G29" s="31">
        <v>2982.91</v>
      </c>
      <c r="H29" s="26">
        <v>167042.96</v>
      </c>
      <c r="R29" s="27"/>
    </row>
    <row r="30" spans="1:18" ht="24" x14ac:dyDescent="0.25">
      <c r="A30" s="28"/>
      <c r="B30" s="29"/>
      <c r="C30" s="30"/>
      <c r="D30" s="23" t="s">
        <v>35</v>
      </c>
      <c r="E30" s="22" t="s">
        <v>36</v>
      </c>
      <c r="F30" s="24">
        <v>7</v>
      </c>
      <c r="G30" s="31">
        <v>3678.92</v>
      </c>
      <c r="H30" s="26">
        <v>25752.440000000002</v>
      </c>
      <c r="R30" s="27"/>
    </row>
    <row r="31" spans="1:18" ht="36" x14ac:dyDescent="0.25">
      <c r="A31" s="28"/>
      <c r="B31" s="29"/>
      <c r="C31" s="30"/>
      <c r="D31" s="23" t="s">
        <v>37</v>
      </c>
      <c r="E31" s="22" t="s">
        <v>38</v>
      </c>
      <c r="F31" s="24">
        <v>135</v>
      </c>
      <c r="G31" s="31">
        <v>5248.08</v>
      </c>
      <c r="H31" s="26">
        <v>708490.8</v>
      </c>
      <c r="R31" s="27"/>
    </row>
    <row r="32" spans="1:18" x14ac:dyDescent="0.25">
      <c r="A32" s="28"/>
      <c r="B32" s="29"/>
      <c r="C32" s="32" t="s">
        <v>39</v>
      </c>
      <c r="D32" s="33"/>
      <c r="E32" s="33"/>
      <c r="F32" s="34">
        <v>1399</v>
      </c>
      <c r="G32" s="35"/>
      <c r="H32" s="36">
        <v>4514009.71</v>
      </c>
      <c r="R32" s="27"/>
    </row>
    <row r="33" spans="1:18" ht="24" x14ac:dyDescent="0.25">
      <c r="A33" s="20">
        <v>3</v>
      </c>
      <c r="B33" s="21">
        <v>430006</v>
      </c>
      <c r="C33" s="22" t="s">
        <v>40</v>
      </c>
      <c r="D33" s="23" t="s">
        <v>41</v>
      </c>
      <c r="E33" s="22" t="s">
        <v>42</v>
      </c>
      <c r="F33" s="24">
        <v>79</v>
      </c>
      <c r="G33" s="31">
        <v>2982.91</v>
      </c>
      <c r="H33" s="26">
        <v>235649.88999999998</v>
      </c>
      <c r="R33" s="27"/>
    </row>
    <row r="34" spans="1:18" x14ac:dyDescent="0.25">
      <c r="A34" s="28"/>
      <c r="B34" s="29"/>
      <c r="C34" s="30"/>
      <c r="D34" s="23" t="s">
        <v>43</v>
      </c>
      <c r="E34" s="22" t="s">
        <v>44</v>
      </c>
      <c r="F34" s="24">
        <v>39</v>
      </c>
      <c r="G34" s="31">
        <v>2982.91</v>
      </c>
      <c r="H34" s="26">
        <v>116333.48999999999</v>
      </c>
      <c r="R34" s="27"/>
    </row>
    <row r="35" spans="1:18" x14ac:dyDescent="0.25">
      <c r="A35" s="28"/>
      <c r="B35" s="29"/>
      <c r="C35" s="30"/>
      <c r="D35" s="23" t="s">
        <v>17</v>
      </c>
      <c r="E35" s="22" t="s">
        <v>18</v>
      </c>
      <c r="F35" s="24">
        <v>95</v>
      </c>
      <c r="G35" s="31">
        <v>2982.91</v>
      </c>
      <c r="H35" s="26">
        <v>283376.45</v>
      </c>
      <c r="R35" s="27"/>
    </row>
    <row r="36" spans="1:18" x14ac:dyDescent="0.25">
      <c r="A36" s="28"/>
      <c r="B36" s="29"/>
      <c r="C36" s="30"/>
      <c r="D36" s="23" t="s">
        <v>19</v>
      </c>
      <c r="E36" s="22" t="s">
        <v>20</v>
      </c>
      <c r="F36" s="24">
        <v>1110</v>
      </c>
      <c r="G36" s="31">
        <v>2684.62</v>
      </c>
      <c r="H36" s="26">
        <v>2979928.1999999997</v>
      </c>
      <c r="R36" s="27"/>
    </row>
    <row r="37" spans="1:18" ht="36" x14ac:dyDescent="0.25">
      <c r="A37" s="28"/>
      <c r="B37" s="29"/>
      <c r="C37" s="30"/>
      <c r="D37" s="23" t="s">
        <v>21</v>
      </c>
      <c r="E37" s="22" t="s">
        <v>22</v>
      </c>
      <c r="F37" s="24">
        <v>148</v>
      </c>
      <c r="G37" s="31">
        <v>4707.58</v>
      </c>
      <c r="H37" s="26">
        <v>696721.84</v>
      </c>
      <c r="R37" s="27"/>
    </row>
    <row r="38" spans="1:18" ht="24" x14ac:dyDescent="0.25">
      <c r="A38" s="28"/>
      <c r="B38" s="29"/>
      <c r="C38" s="30"/>
      <c r="D38" s="23" t="s">
        <v>45</v>
      </c>
      <c r="E38" s="22" t="s">
        <v>46</v>
      </c>
      <c r="F38" s="24">
        <v>55</v>
      </c>
      <c r="G38" s="31">
        <v>2982.91</v>
      </c>
      <c r="H38" s="26">
        <v>164060.04999999999</v>
      </c>
      <c r="R38" s="27"/>
    </row>
    <row r="39" spans="1:18" ht="24" x14ac:dyDescent="0.25">
      <c r="A39" s="28"/>
      <c r="B39" s="29"/>
      <c r="C39" s="30"/>
      <c r="D39" s="23" t="s">
        <v>47</v>
      </c>
      <c r="E39" s="22" t="s">
        <v>48</v>
      </c>
      <c r="F39" s="24">
        <v>93</v>
      </c>
      <c r="G39" s="31">
        <v>4437.33</v>
      </c>
      <c r="H39" s="26">
        <v>412671.69</v>
      </c>
      <c r="R39" s="27"/>
    </row>
    <row r="40" spans="1:18" x14ac:dyDescent="0.25">
      <c r="A40" s="28"/>
      <c r="B40" s="29"/>
      <c r="C40" s="30"/>
      <c r="D40" s="23" t="s">
        <v>49</v>
      </c>
      <c r="E40" s="22" t="s">
        <v>50</v>
      </c>
      <c r="F40" s="24">
        <v>42</v>
      </c>
      <c r="G40" s="31">
        <v>2982.91</v>
      </c>
      <c r="H40" s="26">
        <v>125282.22</v>
      </c>
      <c r="R40" s="27"/>
    </row>
    <row r="41" spans="1:18" ht="24" x14ac:dyDescent="0.25">
      <c r="A41" s="28"/>
      <c r="B41" s="29"/>
      <c r="C41" s="30"/>
      <c r="D41" s="23" t="s">
        <v>51</v>
      </c>
      <c r="E41" s="22" t="s">
        <v>52</v>
      </c>
      <c r="F41" s="24">
        <v>78</v>
      </c>
      <c r="G41" s="31">
        <v>4707.58</v>
      </c>
      <c r="H41" s="26">
        <v>367191.24</v>
      </c>
      <c r="R41" s="27"/>
    </row>
    <row r="42" spans="1:18" x14ac:dyDescent="0.25">
      <c r="A42" s="28"/>
      <c r="B42" s="29"/>
      <c r="C42" s="30"/>
      <c r="D42" s="23" t="s">
        <v>23</v>
      </c>
      <c r="E42" s="22" t="s">
        <v>24</v>
      </c>
      <c r="F42" s="24">
        <v>257</v>
      </c>
      <c r="G42" s="31">
        <v>2634.9</v>
      </c>
      <c r="H42" s="26">
        <v>677169.3</v>
      </c>
      <c r="R42" s="27"/>
    </row>
    <row r="43" spans="1:18" ht="24" x14ac:dyDescent="0.25">
      <c r="A43" s="28"/>
      <c r="B43" s="29"/>
      <c r="C43" s="30"/>
      <c r="D43" s="23" t="s">
        <v>29</v>
      </c>
      <c r="E43" s="22" t="s">
        <v>30</v>
      </c>
      <c r="F43" s="24">
        <v>15</v>
      </c>
      <c r="G43" s="31">
        <v>4707.58</v>
      </c>
      <c r="H43" s="26">
        <v>70613.7</v>
      </c>
      <c r="R43" s="27"/>
    </row>
    <row r="44" spans="1:18" ht="24" x14ac:dyDescent="0.25">
      <c r="A44" s="28"/>
      <c r="B44" s="29"/>
      <c r="C44" s="30"/>
      <c r="D44" s="23" t="s">
        <v>31</v>
      </c>
      <c r="E44" s="22" t="s">
        <v>32</v>
      </c>
      <c r="F44" s="24">
        <v>145</v>
      </c>
      <c r="G44" s="31">
        <v>4707.58</v>
      </c>
      <c r="H44" s="26">
        <v>682599.1</v>
      </c>
      <c r="R44" s="27"/>
    </row>
    <row r="45" spans="1:18" ht="24" x14ac:dyDescent="0.25">
      <c r="A45" s="28"/>
      <c r="B45" s="29"/>
      <c r="C45" s="30"/>
      <c r="D45" s="23" t="s">
        <v>35</v>
      </c>
      <c r="E45" s="22" t="s">
        <v>36</v>
      </c>
      <c r="F45" s="24">
        <v>105</v>
      </c>
      <c r="G45" s="31">
        <v>3678.92</v>
      </c>
      <c r="H45" s="26">
        <v>386286.60000000003</v>
      </c>
      <c r="R45" s="27"/>
    </row>
    <row r="46" spans="1:18" ht="36" x14ac:dyDescent="0.25">
      <c r="A46" s="28"/>
      <c r="B46" s="29"/>
      <c r="C46" s="30"/>
      <c r="D46" s="23" t="s">
        <v>37</v>
      </c>
      <c r="E46" s="22" t="s">
        <v>38</v>
      </c>
      <c r="F46" s="24">
        <v>240</v>
      </c>
      <c r="G46" s="31">
        <v>5248.08</v>
      </c>
      <c r="H46" s="26">
        <v>1259539.2</v>
      </c>
      <c r="R46" s="27"/>
    </row>
    <row r="47" spans="1:18" ht="24" x14ac:dyDescent="0.25">
      <c r="A47" s="28"/>
      <c r="B47" s="29"/>
      <c r="C47" s="30"/>
      <c r="D47" s="23" t="s">
        <v>25</v>
      </c>
      <c r="E47" s="22" t="s">
        <v>26</v>
      </c>
      <c r="F47" s="24">
        <v>80</v>
      </c>
      <c r="G47" s="31">
        <v>2684.62</v>
      </c>
      <c r="H47" s="26">
        <v>214769.59999999998</v>
      </c>
      <c r="R47" s="27"/>
    </row>
    <row r="48" spans="1:18" x14ac:dyDescent="0.25">
      <c r="A48" s="28"/>
      <c r="B48" s="29"/>
      <c r="C48" s="32" t="s">
        <v>53</v>
      </c>
      <c r="D48" s="33"/>
      <c r="E48" s="33"/>
      <c r="F48" s="34">
        <v>2581</v>
      </c>
      <c r="G48" s="35"/>
      <c r="H48" s="36">
        <v>8672192.5699999984</v>
      </c>
      <c r="R48" s="27"/>
    </row>
    <row r="49" spans="1:18" x14ac:dyDescent="0.25">
      <c r="A49" s="20">
        <v>4</v>
      </c>
      <c r="B49" s="21">
        <v>430014</v>
      </c>
      <c r="C49" s="22" t="s">
        <v>54</v>
      </c>
      <c r="D49" s="23" t="s">
        <v>17</v>
      </c>
      <c r="E49" s="22" t="s">
        <v>18</v>
      </c>
      <c r="F49" s="24">
        <v>11</v>
      </c>
      <c r="G49" s="31">
        <v>2982.91</v>
      </c>
      <c r="H49" s="26">
        <v>32812.009999999995</v>
      </c>
      <c r="R49" s="27"/>
    </row>
    <row r="50" spans="1:18" x14ac:dyDescent="0.25">
      <c r="A50" s="28"/>
      <c r="B50" s="29"/>
      <c r="C50" s="30"/>
      <c r="D50" s="23" t="s">
        <v>19</v>
      </c>
      <c r="E50" s="22" t="s">
        <v>20</v>
      </c>
      <c r="F50" s="24">
        <v>1888</v>
      </c>
      <c r="G50" s="31">
        <v>2684.62</v>
      </c>
      <c r="H50" s="26">
        <v>5068562.5599999996</v>
      </c>
      <c r="R50" s="27"/>
    </row>
    <row r="51" spans="1:18" x14ac:dyDescent="0.25">
      <c r="A51" s="28"/>
      <c r="B51" s="29"/>
      <c r="C51" s="30"/>
      <c r="D51" s="23" t="s">
        <v>23</v>
      </c>
      <c r="E51" s="22" t="s">
        <v>24</v>
      </c>
      <c r="F51" s="24">
        <v>259</v>
      </c>
      <c r="G51" s="31">
        <v>2634.9</v>
      </c>
      <c r="H51" s="26">
        <v>682439.1</v>
      </c>
      <c r="R51" s="27"/>
    </row>
    <row r="52" spans="1:18" ht="24" x14ac:dyDescent="0.25">
      <c r="A52" s="28"/>
      <c r="B52" s="29"/>
      <c r="C52" s="30"/>
      <c r="D52" s="23" t="s">
        <v>35</v>
      </c>
      <c r="E52" s="22" t="s">
        <v>36</v>
      </c>
      <c r="F52" s="24">
        <v>10</v>
      </c>
      <c r="G52" s="31">
        <v>3678.92</v>
      </c>
      <c r="H52" s="26">
        <v>36789.199999999997</v>
      </c>
      <c r="R52" s="27"/>
    </row>
    <row r="53" spans="1:18" ht="24" x14ac:dyDescent="0.25">
      <c r="A53" s="28"/>
      <c r="B53" s="29"/>
      <c r="C53" s="30"/>
      <c r="D53" s="23" t="s">
        <v>25</v>
      </c>
      <c r="E53" s="22" t="s">
        <v>26</v>
      </c>
      <c r="F53" s="24">
        <v>100</v>
      </c>
      <c r="G53" s="31">
        <v>2684.62</v>
      </c>
      <c r="H53" s="26">
        <v>268462</v>
      </c>
      <c r="R53" s="27"/>
    </row>
    <row r="54" spans="1:18" x14ac:dyDescent="0.25">
      <c r="A54" s="28"/>
      <c r="B54" s="29"/>
      <c r="C54" s="32" t="s">
        <v>55</v>
      </c>
      <c r="D54" s="33"/>
      <c r="E54" s="33"/>
      <c r="F54" s="34">
        <v>2268</v>
      </c>
      <c r="G54" s="35"/>
      <c r="H54" s="36">
        <v>6089064.8699999992</v>
      </c>
      <c r="R54" s="27"/>
    </row>
    <row r="55" spans="1:18" x14ac:dyDescent="0.25">
      <c r="A55" s="20">
        <v>5</v>
      </c>
      <c r="B55" s="21">
        <v>430037</v>
      </c>
      <c r="C55" s="22" t="s">
        <v>56</v>
      </c>
      <c r="D55" s="23" t="s">
        <v>57</v>
      </c>
      <c r="E55" s="22" t="s">
        <v>58</v>
      </c>
      <c r="F55" s="24">
        <v>26</v>
      </c>
      <c r="G55" s="31">
        <v>2982.91</v>
      </c>
      <c r="H55" s="26">
        <v>77555.66</v>
      </c>
      <c r="R55" s="27"/>
    </row>
    <row r="56" spans="1:18" ht="36" x14ac:dyDescent="0.25">
      <c r="A56" s="28"/>
      <c r="B56" s="29"/>
      <c r="C56" s="30"/>
      <c r="D56" s="23" t="s">
        <v>59</v>
      </c>
      <c r="E56" s="22" t="s">
        <v>60</v>
      </c>
      <c r="F56" s="24">
        <v>2</v>
      </c>
      <c r="G56" s="31">
        <v>4707.58</v>
      </c>
      <c r="H56" s="26">
        <v>9415.16</v>
      </c>
      <c r="R56" s="27"/>
    </row>
    <row r="57" spans="1:18" x14ac:dyDescent="0.25">
      <c r="A57" s="28"/>
      <c r="B57" s="29"/>
      <c r="C57" s="30"/>
      <c r="D57" s="23" t="s">
        <v>61</v>
      </c>
      <c r="E57" s="22" t="s">
        <v>62</v>
      </c>
      <c r="F57" s="24">
        <v>11</v>
      </c>
      <c r="G57" s="31">
        <v>2982.91</v>
      </c>
      <c r="H57" s="26">
        <v>32812.009999999995</v>
      </c>
      <c r="R57" s="27"/>
    </row>
    <row r="58" spans="1:18" ht="36" x14ac:dyDescent="0.25">
      <c r="A58" s="28"/>
      <c r="B58" s="29"/>
      <c r="C58" s="30"/>
      <c r="D58" s="23" t="s">
        <v>63</v>
      </c>
      <c r="E58" s="22" t="s">
        <v>64</v>
      </c>
      <c r="F58" s="24">
        <v>173</v>
      </c>
      <c r="G58" s="31">
        <v>4707.58</v>
      </c>
      <c r="H58" s="26">
        <v>814411.34</v>
      </c>
      <c r="R58" s="27"/>
    </row>
    <row r="59" spans="1:18" ht="24" x14ac:dyDescent="0.25">
      <c r="A59" s="28"/>
      <c r="B59" s="29"/>
      <c r="C59" s="30"/>
      <c r="D59" s="23" t="s">
        <v>41</v>
      </c>
      <c r="E59" s="22" t="s">
        <v>42</v>
      </c>
      <c r="F59" s="24">
        <v>190</v>
      </c>
      <c r="G59" s="31">
        <v>2982.91</v>
      </c>
      <c r="H59" s="26">
        <v>566752.9</v>
      </c>
      <c r="R59" s="27"/>
    </row>
    <row r="60" spans="1:18" ht="24" x14ac:dyDescent="0.25">
      <c r="A60" s="28"/>
      <c r="B60" s="29"/>
      <c r="C60" s="30"/>
      <c r="D60" s="23" t="s">
        <v>65</v>
      </c>
      <c r="E60" s="22" t="s">
        <v>66</v>
      </c>
      <c r="F60" s="24">
        <v>4</v>
      </c>
      <c r="G60" s="31">
        <v>4707.58</v>
      </c>
      <c r="H60" s="26">
        <v>18830.32</v>
      </c>
      <c r="R60" s="27"/>
    </row>
    <row r="61" spans="1:18" x14ac:dyDescent="0.25">
      <c r="A61" s="28"/>
      <c r="B61" s="29"/>
      <c r="C61" s="30"/>
      <c r="D61" s="23" t="s">
        <v>43</v>
      </c>
      <c r="E61" s="22" t="s">
        <v>44</v>
      </c>
      <c r="F61" s="24">
        <v>93</v>
      </c>
      <c r="G61" s="31">
        <v>2982.91</v>
      </c>
      <c r="H61" s="26">
        <v>277410.63</v>
      </c>
      <c r="R61" s="27"/>
    </row>
    <row r="62" spans="1:18" x14ac:dyDescent="0.25">
      <c r="A62" s="28"/>
      <c r="B62" s="29"/>
      <c r="C62" s="30"/>
      <c r="D62" s="23" t="s">
        <v>67</v>
      </c>
      <c r="E62" s="22" t="s">
        <v>68</v>
      </c>
      <c r="F62" s="24">
        <v>15</v>
      </c>
      <c r="G62" s="31">
        <v>2982.91</v>
      </c>
      <c r="H62" s="26">
        <v>44743.649999999994</v>
      </c>
      <c r="R62" s="27"/>
    </row>
    <row r="63" spans="1:18" x14ac:dyDescent="0.25">
      <c r="A63" s="28"/>
      <c r="B63" s="29"/>
      <c r="C63" s="30"/>
      <c r="D63" s="23" t="s">
        <v>17</v>
      </c>
      <c r="E63" s="22" t="s">
        <v>18</v>
      </c>
      <c r="F63" s="24">
        <v>143</v>
      </c>
      <c r="G63" s="31">
        <v>2982.91</v>
      </c>
      <c r="H63" s="26">
        <v>426556.13</v>
      </c>
      <c r="R63" s="27"/>
    </row>
    <row r="64" spans="1:18" ht="24" x14ac:dyDescent="0.25">
      <c r="A64" s="28"/>
      <c r="B64" s="29"/>
      <c r="C64" s="30"/>
      <c r="D64" s="23" t="s">
        <v>69</v>
      </c>
      <c r="E64" s="22" t="s">
        <v>70</v>
      </c>
      <c r="F64" s="24">
        <v>34</v>
      </c>
      <c r="G64" s="31">
        <v>4707.58</v>
      </c>
      <c r="H64" s="26">
        <v>160057.72</v>
      </c>
      <c r="R64" s="27"/>
    </row>
    <row r="65" spans="1:18" ht="36" x14ac:dyDescent="0.25">
      <c r="A65" s="28"/>
      <c r="B65" s="29"/>
      <c r="C65" s="30"/>
      <c r="D65" s="23" t="s">
        <v>21</v>
      </c>
      <c r="E65" s="22" t="s">
        <v>22</v>
      </c>
      <c r="F65" s="24">
        <v>124</v>
      </c>
      <c r="G65" s="31">
        <v>4707.58</v>
      </c>
      <c r="H65" s="26">
        <v>583739.92000000004</v>
      </c>
      <c r="R65" s="27"/>
    </row>
    <row r="66" spans="1:18" x14ac:dyDescent="0.25">
      <c r="A66" s="28"/>
      <c r="B66" s="29"/>
      <c r="C66" s="30"/>
      <c r="D66" s="23" t="s">
        <v>71</v>
      </c>
      <c r="E66" s="22" t="s">
        <v>72</v>
      </c>
      <c r="F66" s="24">
        <v>538</v>
      </c>
      <c r="G66" s="31">
        <v>2982.91</v>
      </c>
      <c r="H66" s="26">
        <v>1604805.5799999998</v>
      </c>
      <c r="R66" s="27"/>
    </row>
    <row r="67" spans="1:18" x14ac:dyDescent="0.25">
      <c r="A67" s="28"/>
      <c r="B67" s="29"/>
      <c r="C67" s="30"/>
      <c r="D67" s="23" t="s">
        <v>73</v>
      </c>
      <c r="E67" s="22" t="s">
        <v>74</v>
      </c>
      <c r="F67" s="24">
        <v>140</v>
      </c>
      <c r="G67" s="31">
        <v>2982.91</v>
      </c>
      <c r="H67" s="26">
        <v>417607.39999999997</v>
      </c>
      <c r="R67" s="27"/>
    </row>
    <row r="68" spans="1:18" ht="24" x14ac:dyDescent="0.25">
      <c r="A68" s="28"/>
      <c r="B68" s="29"/>
      <c r="C68" s="30"/>
      <c r="D68" s="23" t="s">
        <v>45</v>
      </c>
      <c r="E68" s="22" t="s">
        <v>46</v>
      </c>
      <c r="F68" s="24">
        <v>19</v>
      </c>
      <c r="G68" s="31">
        <v>2982.91</v>
      </c>
      <c r="H68" s="26">
        <v>56675.289999999994</v>
      </c>
      <c r="R68" s="27"/>
    </row>
    <row r="69" spans="1:18" ht="24" x14ac:dyDescent="0.25">
      <c r="A69" s="28"/>
      <c r="B69" s="29"/>
      <c r="C69" s="30"/>
      <c r="D69" s="23" t="s">
        <v>47</v>
      </c>
      <c r="E69" s="22" t="s">
        <v>48</v>
      </c>
      <c r="F69" s="24">
        <v>6</v>
      </c>
      <c r="G69" s="31">
        <v>4437.33</v>
      </c>
      <c r="H69" s="26">
        <v>26623.98</v>
      </c>
      <c r="R69" s="27"/>
    </row>
    <row r="70" spans="1:18" x14ac:dyDescent="0.25">
      <c r="A70" s="28"/>
      <c r="B70" s="29"/>
      <c r="C70" s="30"/>
      <c r="D70" s="23" t="s">
        <v>49</v>
      </c>
      <c r="E70" s="22" t="s">
        <v>50</v>
      </c>
      <c r="F70" s="24">
        <v>15</v>
      </c>
      <c r="G70" s="31">
        <v>2982.91</v>
      </c>
      <c r="H70" s="26">
        <v>44743.649999999994</v>
      </c>
      <c r="R70" s="27"/>
    </row>
    <row r="71" spans="1:18" ht="24" x14ac:dyDescent="0.25">
      <c r="A71" s="28"/>
      <c r="B71" s="29"/>
      <c r="C71" s="30"/>
      <c r="D71" s="23" t="s">
        <v>51</v>
      </c>
      <c r="E71" s="22" t="s">
        <v>52</v>
      </c>
      <c r="F71" s="24">
        <v>6</v>
      </c>
      <c r="G71" s="31">
        <v>4707.58</v>
      </c>
      <c r="H71" s="26">
        <v>28245.48</v>
      </c>
      <c r="R71" s="27"/>
    </row>
    <row r="72" spans="1:18" x14ac:dyDescent="0.25">
      <c r="A72" s="28"/>
      <c r="B72" s="29"/>
      <c r="C72" s="30"/>
      <c r="D72" s="23" t="s">
        <v>75</v>
      </c>
      <c r="E72" s="22" t="s">
        <v>76</v>
      </c>
      <c r="F72" s="24">
        <v>33</v>
      </c>
      <c r="G72" s="31">
        <v>2982.91</v>
      </c>
      <c r="H72" s="26">
        <v>98436.03</v>
      </c>
      <c r="R72" s="27"/>
    </row>
    <row r="73" spans="1:18" x14ac:dyDescent="0.25">
      <c r="A73" s="28"/>
      <c r="B73" s="29"/>
      <c r="C73" s="30"/>
      <c r="D73" s="23" t="s">
        <v>23</v>
      </c>
      <c r="E73" s="22" t="s">
        <v>24</v>
      </c>
      <c r="F73" s="24">
        <v>228</v>
      </c>
      <c r="G73" s="31">
        <v>2634.9</v>
      </c>
      <c r="H73" s="26">
        <v>600757.20000000007</v>
      </c>
      <c r="R73" s="27"/>
    </row>
    <row r="74" spans="1:18" ht="24" x14ac:dyDescent="0.25">
      <c r="A74" s="28"/>
      <c r="B74" s="29"/>
      <c r="C74" s="30"/>
      <c r="D74" s="23" t="s">
        <v>77</v>
      </c>
      <c r="E74" s="22" t="s">
        <v>78</v>
      </c>
      <c r="F74" s="24">
        <v>13</v>
      </c>
      <c r="G74" s="31">
        <v>4707.58</v>
      </c>
      <c r="H74" s="26">
        <v>61198.54</v>
      </c>
      <c r="R74" s="27"/>
    </row>
    <row r="75" spans="1:18" ht="24" x14ac:dyDescent="0.25">
      <c r="A75" s="28"/>
      <c r="B75" s="29"/>
      <c r="C75" s="30"/>
      <c r="D75" s="23" t="s">
        <v>29</v>
      </c>
      <c r="E75" s="22" t="s">
        <v>30</v>
      </c>
      <c r="F75" s="24">
        <v>101</v>
      </c>
      <c r="G75" s="31">
        <v>4707.58</v>
      </c>
      <c r="H75" s="26">
        <v>475465.58</v>
      </c>
      <c r="R75" s="27"/>
    </row>
    <row r="76" spans="1:18" x14ac:dyDescent="0.25">
      <c r="A76" s="28"/>
      <c r="B76" s="29"/>
      <c r="C76" s="30"/>
      <c r="D76" s="23" t="s">
        <v>79</v>
      </c>
      <c r="E76" s="22" t="s">
        <v>80</v>
      </c>
      <c r="F76" s="24">
        <v>150</v>
      </c>
      <c r="G76" s="31">
        <v>2982.91</v>
      </c>
      <c r="H76" s="26">
        <v>447436.5</v>
      </c>
      <c r="R76" s="27"/>
    </row>
    <row r="77" spans="1:18" x14ac:dyDescent="0.25">
      <c r="A77" s="28"/>
      <c r="B77" s="29"/>
      <c r="C77" s="30"/>
      <c r="D77" s="23" t="s">
        <v>81</v>
      </c>
      <c r="E77" s="22" t="s">
        <v>82</v>
      </c>
      <c r="F77" s="24">
        <v>14</v>
      </c>
      <c r="G77" s="31">
        <v>2982.91</v>
      </c>
      <c r="H77" s="26">
        <v>41760.74</v>
      </c>
      <c r="R77" s="27"/>
    </row>
    <row r="78" spans="1:18" ht="24" x14ac:dyDescent="0.25">
      <c r="A78" s="28"/>
      <c r="B78" s="29"/>
      <c r="C78" s="30"/>
      <c r="D78" s="23" t="s">
        <v>31</v>
      </c>
      <c r="E78" s="22" t="s">
        <v>32</v>
      </c>
      <c r="F78" s="24">
        <v>135</v>
      </c>
      <c r="G78" s="31">
        <v>4707.58</v>
      </c>
      <c r="H78" s="26">
        <v>635523.30000000005</v>
      </c>
      <c r="R78" s="27"/>
    </row>
    <row r="79" spans="1:18" ht="24" x14ac:dyDescent="0.25">
      <c r="A79" s="28"/>
      <c r="B79" s="29"/>
      <c r="C79" s="30"/>
      <c r="D79" s="23" t="s">
        <v>35</v>
      </c>
      <c r="E79" s="22" t="s">
        <v>36</v>
      </c>
      <c r="F79" s="24">
        <v>72</v>
      </c>
      <c r="G79" s="31">
        <v>3678.92</v>
      </c>
      <c r="H79" s="26">
        <v>264882.24</v>
      </c>
      <c r="R79" s="27"/>
    </row>
    <row r="80" spans="1:18" ht="36" x14ac:dyDescent="0.25">
      <c r="A80" s="28"/>
      <c r="B80" s="29"/>
      <c r="C80" s="30"/>
      <c r="D80" s="23" t="s">
        <v>37</v>
      </c>
      <c r="E80" s="22" t="s">
        <v>38</v>
      </c>
      <c r="F80" s="24">
        <v>184</v>
      </c>
      <c r="G80" s="31">
        <v>5248.08</v>
      </c>
      <c r="H80" s="26">
        <v>965646.72</v>
      </c>
      <c r="R80" s="27"/>
    </row>
    <row r="81" spans="1:18" x14ac:dyDescent="0.25">
      <c r="A81" s="28"/>
      <c r="B81" s="29"/>
      <c r="C81" s="32" t="s">
        <v>83</v>
      </c>
      <c r="D81" s="33"/>
      <c r="E81" s="33"/>
      <c r="F81" s="34">
        <v>2469</v>
      </c>
      <c r="G81" s="35"/>
      <c r="H81" s="36">
        <v>8782093.6700000018</v>
      </c>
      <c r="R81" s="27"/>
    </row>
    <row r="82" spans="1:18" ht="24" x14ac:dyDescent="0.25">
      <c r="A82" s="20">
        <v>6</v>
      </c>
      <c r="B82" s="21">
        <v>430038</v>
      </c>
      <c r="C82" s="22" t="s">
        <v>84</v>
      </c>
      <c r="D82" s="23" t="s">
        <v>85</v>
      </c>
      <c r="E82" s="22" t="s">
        <v>86</v>
      </c>
      <c r="F82" s="24">
        <v>5</v>
      </c>
      <c r="G82" s="31">
        <v>2982.91</v>
      </c>
      <c r="H82" s="26">
        <v>14914.55</v>
      </c>
      <c r="R82" s="27"/>
    </row>
    <row r="83" spans="1:18" x14ac:dyDescent="0.25">
      <c r="A83" s="28"/>
      <c r="B83" s="29"/>
      <c r="C83" s="30"/>
      <c r="D83" s="23" t="s">
        <v>87</v>
      </c>
      <c r="E83" s="22" t="s">
        <v>88</v>
      </c>
      <c r="F83" s="24">
        <v>5</v>
      </c>
      <c r="G83" s="31">
        <v>4707.58</v>
      </c>
      <c r="H83" s="26">
        <v>23537.9</v>
      </c>
      <c r="R83" s="27"/>
    </row>
    <row r="84" spans="1:18" x14ac:dyDescent="0.25">
      <c r="A84" s="28"/>
      <c r="B84" s="29"/>
      <c r="C84" s="30"/>
      <c r="D84" s="23" t="s">
        <v>57</v>
      </c>
      <c r="E84" s="22" t="s">
        <v>58</v>
      </c>
      <c r="F84" s="24">
        <v>5</v>
      </c>
      <c r="G84" s="31">
        <v>2982.91</v>
      </c>
      <c r="H84" s="26">
        <v>14914.55</v>
      </c>
      <c r="R84" s="27"/>
    </row>
    <row r="85" spans="1:18" x14ac:dyDescent="0.25">
      <c r="A85" s="28"/>
      <c r="B85" s="29"/>
      <c r="C85" s="30"/>
      <c r="D85" s="23" t="s">
        <v>89</v>
      </c>
      <c r="E85" s="22" t="s">
        <v>90</v>
      </c>
      <c r="F85" s="24">
        <v>5</v>
      </c>
      <c r="G85" s="31">
        <v>2982.91</v>
      </c>
      <c r="H85" s="26">
        <v>14914.55</v>
      </c>
      <c r="R85" s="27"/>
    </row>
    <row r="86" spans="1:18" x14ac:dyDescent="0.25">
      <c r="A86" s="28"/>
      <c r="B86" s="29"/>
      <c r="C86" s="30"/>
      <c r="D86" s="23" t="s">
        <v>43</v>
      </c>
      <c r="E86" s="22" t="s">
        <v>44</v>
      </c>
      <c r="F86" s="24">
        <v>8</v>
      </c>
      <c r="G86" s="31">
        <v>2982.91</v>
      </c>
      <c r="H86" s="26">
        <v>23863.279999999999</v>
      </c>
      <c r="R86" s="27"/>
    </row>
    <row r="87" spans="1:18" x14ac:dyDescent="0.25">
      <c r="A87" s="28"/>
      <c r="B87" s="29"/>
      <c r="C87" s="30"/>
      <c r="D87" s="23" t="s">
        <v>19</v>
      </c>
      <c r="E87" s="22" t="s">
        <v>20</v>
      </c>
      <c r="F87" s="24">
        <v>33</v>
      </c>
      <c r="G87" s="31">
        <v>2684.62</v>
      </c>
      <c r="H87" s="26">
        <v>88592.459999999992</v>
      </c>
      <c r="R87" s="27"/>
    </row>
    <row r="88" spans="1:18" ht="36" x14ac:dyDescent="0.25">
      <c r="A88" s="28"/>
      <c r="B88" s="29"/>
      <c r="C88" s="30"/>
      <c r="D88" s="23" t="s">
        <v>21</v>
      </c>
      <c r="E88" s="22" t="s">
        <v>22</v>
      </c>
      <c r="F88" s="24">
        <v>26</v>
      </c>
      <c r="G88" s="31">
        <v>4707.58</v>
      </c>
      <c r="H88" s="26">
        <v>122397.08</v>
      </c>
      <c r="R88" s="27"/>
    </row>
    <row r="89" spans="1:18" x14ac:dyDescent="0.25">
      <c r="A89" s="28"/>
      <c r="B89" s="29"/>
      <c r="C89" s="30"/>
      <c r="D89" s="23" t="s">
        <v>23</v>
      </c>
      <c r="E89" s="22" t="s">
        <v>24</v>
      </c>
      <c r="F89" s="24">
        <v>128</v>
      </c>
      <c r="G89" s="31">
        <v>2634.9</v>
      </c>
      <c r="H89" s="26">
        <v>337267.20000000001</v>
      </c>
      <c r="R89" s="27"/>
    </row>
    <row r="90" spans="1:18" ht="24" x14ac:dyDescent="0.25">
      <c r="A90" s="28"/>
      <c r="B90" s="29"/>
      <c r="C90" s="30"/>
      <c r="D90" s="23" t="s">
        <v>77</v>
      </c>
      <c r="E90" s="22" t="s">
        <v>78</v>
      </c>
      <c r="F90" s="24">
        <v>6</v>
      </c>
      <c r="G90" s="31">
        <v>4707.58</v>
      </c>
      <c r="H90" s="26">
        <v>28245.48</v>
      </c>
      <c r="R90" s="27"/>
    </row>
    <row r="91" spans="1:18" x14ac:dyDescent="0.25">
      <c r="A91" s="28"/>
      <c r="B91" s="29"/>
      <c r="C91" s="30"/>
      <c r="D91" s="23" t="s">
        <v>79</v>
      </c>
      <c r="E91" s="22" t="s">
        <v>80</v>
      </c>
      <c r="F91" s="24">
        <v>70</v>
      </c>
      <c r="G91" s="31">
        <v>2982.91</v>
      </c>
      <c r="H91" s="26">
        <v>208803.69999999998</v>
      </c>
      <c r="R91" s="27"/>
    </row>
    <row r="92" spans="1:18" ht="36" x14ac:dyDescent="0.25">
      <c r="A92" s="28"/>
      <c r="B92" s="29"/>
      <c r="C92" s="30"/>
      <c r="D92" s="23" t="s">
        <v>37</v>
      </c>
      <c r="E92" s="22" t="s">
        <v>38</v>
      </c>
      <c r="F92" s="24">
        <v>15</v>
      </c>
      <c r="G92" s="31">
        <v>5248.08</v>
      </c>
      <c r="H92" s="26">
        <v>78721.2</v>
      </c>
      <c r="R92" s="27"/>
    </row>
    <row r="93" spans="1:18" x14ac:dyDescent="0.25">
      <c r="A93" s="28"/>
      <c r="B93" s="29"/>
      <c r="C93" s="32" t="s">
        <v>91</v>
      </c>
      <c r="D93" s="33"/>
      <c r="E93" s="33"/>
      <c r="F93" s="34">
        <v>306</v>
      </c>
      <c r="G93" s="35"/>
      <c r="H93" s="36">
        <v>956171.95</v>
      </c>
      <c r="R93" s="27"/>
    </row>
    <row r="94" spans="1:18" x14ac:dyDescent="0.25">
      <c r="A94" s="20">
        <v>7</v>
      </c>
      <c r="B94" s="21">
        <v>430042</v>
      </c>
      <c r="C94" s="22" t="s">
        <v>92</v>
      </c>
      <c r="D94" s="23" t="s">
        <v>57</v>
      </c>
      <c r="E94" s="22" t="s">
        <v>58</v>
      </c>
      <c r="F94" s="24">
        <v>14</v>
      </c>
      <c r="G94" s="31">
        <v>2982.91</v>
      </c>
      <c r="H94" s="26">
        <v>41760.74</v>
      </c>
      <c r="R94" s="27"/>
    </row>
    <row r="95" spans="1:18" ht="36" x14ac:dyDescent="0.25">
      <c r="A95" s="28"/>
      <c r="B95" s="29"/>
      <c r="C95" s="30"/>
      <c r="D95" s="23" t="s">
        <v>59</v>
      </c>
      <c r="E95" s="22" t="s">
        <v>60</v>
      </c>
      <c r="F95" s="24">
        <v>101</v>
      </c>
      <c r="G95" s="31">
        <v>4707.58</v>
      </c>
      <c r="H95" s="26">
        <v>475465.58</v>
      </c>
      <c r="R95" s="27"/>
    </row>
    <row r="96" spans="1:18" x14ac:dyDescent="0.25">
      <c r="A96" s="28"/>
      <c r="B96" s="29"/>
      <c r="C96" s="30"/>
      <c r="D96" s="23" t="s">
        <v>89</v>
      </c>
      <c r="E96" s="22" t="s">
        <v>90</v>
      </c>
      <c r="F96" s="24">
        <v>12</v>
      </c>
      <c r="G96" s="31">
        <v>2982.91</v>
      </c>
      <c r="H96" s="26">
        <v>35794.92</v>
      </c>
      <c r="R96" s="27"/>
    </row>
    <row r="97" spans="1:18" ht="36" x14ac:dyDescent="0.25">
      <c r="A97" s="28"/>
      <c r="B97" s="29"/>
      <c r="C97" s="30"/>
      <c r="D97" s="23" t="s">
        <v>63</v>
      </c>
      <c r="E97" s="22" t="s">
        <v>64</v>
      </c>
      <c r="F97" s="24">
        <v>51</v>
      </c>
      <c r="G97" s="31">
        <v>4707.58</v>
      </c>
      <c r="H97" s="26">
        <v>240086.58</v>
      </c>
      <c r="R97" s="27"/>
    </row>
    <row r="98" spans="1:18" ht="24" x14ac:dyDescent="0.25">
      <c r="A98" s="28"/>
      <c r="B98" s="29"/>
      <c r="C98" s="30"/>
      <c r="D98" s="23" t="s">
        <v>41</v>
      </c>
      <c r="E98" s="22" t="s">
        <v>42</v>
      </c>
      <c r="F98" s="24">
        <v>8</v>
      </c>
      <c r="G98" s="31">
        <v>2982.91</v>
      </c>
      <c r="H98" s="26">
        <v>23863.279999999999</v>
      </c>
      <c r="R98" s="27"/>
    </row>
    <row r="99" spans="1:18" x14ac:dyDescent="0.25">
      <c r="A99" s="28"/>
      <c r="B99" s="29"/>
      <c r="C99" s="30"/>
      <c r="D99" s="23" t="s">
        <v>93</v>
      </c>
      <c r="E99" s="22" t="s">
        <v>94</v>
      </c>
      <c r="F99" s="24">
        <v>45</v>
      </c>
      <c r="G99" s="31">
        <v>2982.91</v>
      </c>
      <c r="H99" s="26">
        <v>134230.94999999998</v>
      </c>
      <c r="R99" s="27"/>
    </row>
    <row r="100" spans="1:18" ht="24" x14ac:dyDescent="0.25">
      <c r="A100" s="28"/>
      <c r="B100" s="29"/>
      <c r="C100" s="30"/>
      <c r="D100" s="23" t="s">
        <v>69</v>
      </c>
      <c r="E100" s="22" t="s">
        <v>70</v>
      </c>
      <c r="F100" s="24">
        <v>375</v>
      </c>
      <c r="G100" s="31">
        <v>4707.58</v>
      </c>
      <c r="H100" s="26">
        <v>1765342.5</v>
      </c>
      <c r="R100" s="27"/>
    </row>
    <row r="101" spans="1:18" x14ac:dyDescent="0.25">
      <c r="A101" s="28"/>
      <c r="B101" s="29"/>
      <c r="C101" s="30"/>
      <c r="D101" s="23" t="s">
        <v>19</v>
      </c>
      <c r="E101" s="22" t="s">
        <v>20</v>
      </c>
      <c r="F101" s="24">
        <v>256</v>
      </c>
      <c r="G101" s="31">
        <v>2684.62</v>
      </c>
      <c r="H101" s="26">
        <v>687262.71999999997</v>
      </c>
      <c r="R101" s="27"/>
    </row>
    <row r="102" spans="1:18" ht="36" x14ac:dyDescent="0.25">
      <c r="A102" s="28"/>
      <c r="B102" s="29"/>
      <c r="C102" s="30"/>
      <c r="D102" s="23" t="s">
        <v>21</v>
      </c>
      <c r="E102" s="22" t="s">
        <v>22</v>
      </c>
      <c r="F102" s="24">
        <v>7164</v>
      </c>
      <c r="G102" s="31">
        <v>4707.58</v>
      </c>
      <c r="H102" s="26">
        <v>33725103.119999997</v>
      </c>
      <c r="R102" s="27"/>
    </row>
    <row r="103" spans="1:18" ht="24" x14ac:dyDescent="0.25">
      <c r="A103" s="28"/>
      <c r="B103" s="29"/>
      <c r="C103" s="30"/>
      <c r="D103" s="23" t="s">
        <v>47</v>
      </c>
      <c r="E103" s="22" t="s">
        <v>48</v>
      </c>
      <c r="F103" s="24">
        <v>915</v>
      </c>
      <c r="G103" s="31">
        <v>4437.33</v>
      </c>
      <c r="H103" s="26">
        <v>4060156.9499999997</v>
      </c>
      <c r="R103" s="27"/>
    </row>
    <row r="104" spans="1:18" ht="24" x14ac:dyDescent="0.25">
      <c r="A104" s="28"/>
      <c r="B104" s="29"/>
      <c r="C104" s="30"/>
      <c r="D104" s="23" t="s">
        <v>51</v>
      </c>
      <c r="E104" s="22" t="s">
        <v>52</v>
      </c>
      <c r="F104" s="24">
        <v>1900</v>
      </c>
      <c r="G104" s="31">
        <v>4707.58</v>
      </c>
      <c r="H104" s="26">
        <v>8944402</v>
      </c>
      <c r="R104" s="27"/>
    </row>
    <row r="105" spans="1:18" x14ac:dyDescent="0.25">
      <c r="A105" s="28"/>
      <c r="B105" s="29"/>
      <c r="C105" s="30"/>
      <c r="D105" s="23" t="s">
        <v>23</v>
      </c>
      <c r="E105" s="22" t="s">
        <v>24</v>
      </c>
      <c r="F105" s="24">
        <v>22</v>
      </c>
      <c r="G105" s="31">
        <v>2634.9</v>
      </c>
      <c r="H105" s="26">
        <v>57967.8</v>
      </c>
      <c r="R105" s="27"/>
    </row>
    <row r="106" spans="1:18" ht="24" x14ac:dyDescent="0.25">
      <c r="A106" s="28"/>
      <c r="B106" s="29"/>
      <c r="C106" s="30"/>
      <c r="D106" s="23" t="s">
        <v>77</v>
      </c>
      <c r="E106" s="22" t="s">
        <v>78</v>
      </c>
      <c r="F106" s="24">
        <v>245</v>
      </c>
      <c r="G106" s="31">
        <v>4707.58</v>
      </c>
      <c r="H106" s="26">
        <v>1153357.1000000001</v>
      </c>
      <c r="R106" s="27"/>
    </row>
    <row r="107" spans="1:18" ht="24" x14ac:dyDescent="0.25">
      <c r="A107" s="28"/>
      <c r="B107" s="29"/>
      <c r="C107" s="30"/>
      <c r="D107" s="23" t="s">
        <v>29</v>
      </c>
      <c r="E107" s="22" t="s">
        <v>30</v>
      </c>
      <c r="F107" s="24">
        <v>8</v>
      </c>
      <c r="G107" s="31">
        <v>4707.58</v>
      </c>
      <c r="H107" s="26">
        <v>37660.639999999999</v>
      </c>
      <c r="R107" s="27"/>
    </row>
    <row r="108" spans="1:18" ht="24" x14ac:dyDescent="0.25">
      <c r="A108" s="28"/>
      <c r="B108" s="29"/>
      <c r="C108" s="30"/>
      <c r="D108" s="23" t="s">
        <v>35</v>
      </c>
      <c r="E108" s="22" t="s">
        <v>36</v>
      </c>
      <c r="F108" s="24">
        <v>39</v>
      </c>
      <c r="G108" s="31">
        <v>3678.92</v>
      </c>
      <c r="H108" s="26">
        <v>143477.88</v>
      </c>
      <c r="R108" s="27"/>
    </row>
    <row r="109" spans="1:18" ht="36" x14ac:dyDescent="0.25">
      <c r="A109" s="28"/>
      <c r="B109" s="29"/>
      <c r="C109" s="30"/>
      <c r="D109" s="23" t="s">
        <v>37</v>
      </c>
      <c r="E109" s="22" t="s">
        <v>38</v>
      </c>
      <c r="F109" s="24">
        <v>6854</v>
      </c>
      <c r="G109" s="31">
        <v>5248.08</v>
      </c>
      <c r="H109" s="26">
        <v>35970340.32</v>
      </c>
      <c r="R109" s="27"/>
    </row>
    <row r="110" spans="1:18" ht="24" x14ac:dyDescent="0.25">
      <c r="A110" s="28"/>
      <c r="B110" s="29"/>
      <c r="C110" s="30"/>
      <c r="D110" s="23" t="s">
        <v>95</v>
      </c>
      <c r="E110" s="22" t="s">
        <v>96</v>
      </c>
      <c r="F110" s="24">
        <v>11</v>
      </c>
      <c r="G110" s="31">
        <v>5248.08</v>
      </c>
      <c r="H110" s="26">
        <v>57728.88</v>
      </c>
      <c r="R110" s="27"/>
    </row>
    <row r="111" spans="1:18" ht="24" x14ac:dyDescent="0.25">
      <c r="A111" s="28"/>
      <c r="B111" s="29"/>
      <c r="C111" s="30"/>
      <c r="D111" s="23" t="s">
        <v>25</v>
      </c>
      <c r="E111" s="22" t="s">
        <v>26</v>
      </c>
      <c r="F111" s="24">
        <v>50</v>
      </c>
      <c r="G111" s="31">
        <v>2684.62</v>
      </c>
      <c r="H111" s="26">
        <v>134231</v>
      </c>
      <c r="R111" s="27"/>
    </row>
    <row r="112" spans="1:18" x14ac:dyDescent="0.25">
      <c r="A112" s="28"/>
      <c r="B112" s="29"/>
      <c r="C112" s="32" t="s">
        <v>97</v>
      </c>
      <c r="D112" s="33"/>
      <c r="E112" s="33"/>
      <c r="F112" s="34">
        <v>18070</v>
      </c>
      <c r="G112" s="35"/>
      <c r="H112" s="36">
        <v>87688232.960000008</v>
      </c>
      <c r="R112" s="27"/>
    </row>
    <row r="113" spans="1:18" ht="24" x14ac:dyDescent="0.25">
      <c r="A113" s="20">
        <v>8</v>
      </c>
      <c r="B113" s="21">
        <v>430047</v>
      </c>
      <c r="C113" s="22" t="s">
        <v>98</v>
      </c>
      <c r="D113" s="23" t="s">
        <v>17</v>
      </c>
      <c r="E113" s="22" t="s">
        <v>18</v>
      </c>
      <c r="F113" s="24">
        <v>6</v>
      </c>
      <c r="G113" s="31">
        <v>2982.91</v>
      </c>
      <c r="H113" s="26">
        <v>17897.46</v>
      </c>
      <c r="R113" s="27"/>
    </row>
    <row r="114" spans="1:18" x14ac:dyDescent="0.25">
      <c r="A114" s="28"/>
      <c r="B114" s="29"/>
      <c r="C114" s="30"/>
      <c r="D114" s="23" t="s">
        <v>19</v>
      </c>
      <c r="E114" s="22" t="s">
        <v>20</v>
      </c>
      <c r="F114" s="24">
        <v>97</v>
      </c>
      <c r="G114" s="31">
        <v>2684.62</v>
      </c>
      <c r="H114" s="26">
        <v>260408.13999999998</v>
      </c>
      <c r="R114" s="27"/>
    </row>
    <row r="115" spans="1:18" x14ac:dyDescent="0.25">
      <c r="A115" s="28"/>
      <c r="B115" s="29"/>
      <c r="C115" s="30"/>
      <c r="D115" s="23" t="s">
        <v>23</v>
      </c>
      <c r="E115" s="22" t="s">
        <v>24</v>
      </c>
      <c r="F115" s="24">
        <v>54</v>
      </c>
      <c r="G115" s="31">
        <v>2634.9</v>
      </c>
      <c r="H115" s="26">
        <v>142284.6</v>
      </c>
      <c r="R115" s="27"/>
    </row>
    <row r="116" spans="1:18" ht="24" x14ac:dyDescent="0.25">
      <c r="A116" s="28"/>
      <c r="B116" s="29"/>
      <c r="C116" s="30"/>
      <c r="D116" s="23" t="s">
        <v>35</v>
      </c>
      <c r="E116" s="22" t="s">
        <v>36</v>
      </c>
      <c r="F116" s="24">
        <v>22</v>
      </c>
      <c r="G116" s="31">
        <v>3678.92</v>
      </c>
      <c r="H116" s="26">
        <v>80936.240000000005</v>
      </c>
      <c r="R116" s="27"/>
    </row>
    <row r="117" spans="1:18" x14ac:dyDescent="0.25">
      <c r="A117" s="28"/>
      <c r="B117" s="29"/>
      <c r="C117" s="32" t="s">
        <v>99</v>
      </c>
      <c r="D117" s="33"/>
      <c r="E117" s="33"/>
      <c r="F117" s="34">
        <v>179</v>
      </c>
      <c r="G117" s="35"/>
      <c r="H117" s="36">
        <v>501526.43999999994</v>
      </c>
      <c r="R117" s="27"/>
    </row>
    <row r="118" spans="1:18" ht="24" x14ac:dyDescent="0.25">
      <c r="A118" s="20">
        <v>9</v>
      </c>
      <c r="B118" s="21">
        <v>430048</v>
      </c>
      <c r="C118" s="22" t="s">
        <v>100</v>
      </c>
      <c r="D118" s="23" t="s">
        <v>89</v>
      </c>
      <c r="E118" s="22" t="s">
        <v>90</v>
      </c>
      <c r="F118" s="24">
        <v>15</v>
      </c>
      <c r="G118" s="31">
        <v>2982.91</v>
      </c>
      <c r="H118" s="26">
        <v>44743.649999999994</v>
      </c>
      <c r="R118" s="27"/>
    </row>
    <row r="119" spans="1:18" x14ac:dyDescent="0.25">
      <c r="A119" s="28"/>
      <c r="B119" s="29"/>
      <c r="C119" s="30"/>
      <c r="D119" s="23" t="s">
        <v>61</v>
      </c>
      <c r="E119" s="22" t="s">
        <v>62</v>
      </c>
      <c r="F119" s="24">
        <v>14</v>
      </c>
      <c r="G119" s="31">
        <v>2982.91</v>
      </c>
      <c r="H119" s="26">
        <v>41760.74</v>
      </c>
      <c r="R119" s="27"/>
    </row>
    <row r="120" spans="1:18" ht="24" x14ac:dyDescent="0.25">
      <c r="A120" s="28"/>
      <c r="B120" s="29"/>
      <c r="C120" s="30"/>
      <c r="D120" s="23" t="s">
        <v>41</v>
      </c>
      <c r="E120" s="22" t="s">
        <v>42</v>
      </c>
      <c r="F120" s="24">
        <v>70</v>
      </c>
      <c r="G120" s="31">
        <v>2982.91</v>
      </c>
      <c r="H120" s="26">
        <v>208803.69999999998</v>
      </c>
      <c r="R120" s="27"/>
    </row>
    <row r="121" spans="1:18" x14ac:dyDescent="0.25">
      <c r="A121" s="28"/>
      <c r="B121" s="29"/>
      <c r="C121" s="30"/>
      <c r="D121" s="23" t="s">
        <v>101</v>
      </c>
      <c r="E121" s="22" t="s">
        <v>102</v>
      </c>
      <c r="F121" s="24">
        <v>486</v>
      </c>
      <c r="G121" s="31">
        <v>2982.91</v>
      </c>
      <c r="H121" s="26">
        <v>1449694.26</v>
      </c>
      <c r="R121" s="27"/>
    </row>
    <row r="122" spans="1:18" x14ac:dyDescent="0.25">
      <c r="A122" s="28"/>
      <c r="B122" s="29"/>
      <c r="C122" s="30"/>
      <c r="D122" s="23" t="s">
        <v>93</v>
      </c>
      <c r="E122" s="22" t="s">
        <v>94</v>
      </c>
      <c r="F122" s="24">
        <v>20</v>
      </c>
      <c r="G122" s="31">
        <v>2982.91</v>
      </c>
      <c r="H122" s="26">
        <v>59658.2</v>
      </c>
      <c r="R122" s="27"/>
    </row>
    <row r="123" spans="1:18" x14ac:dyDescent="0.25">
      <c r="A123" s="28"/>
      <c r="B123" s="29"/>
      <c r="C123" s="30"/>
      <c r="D123" s="23" t="s">
        <v>43</v>
      </c>
      <c r="E123" s="22" t="s">
        <v>44</v>
      </c>
      <c r="F123" s="24">
        <v>66</v>
      </c>
      <c r="G123" s="31">
        <v>2982.91</v>
      </c>
      <c r="H123" s="26">
        <v>196872.06</v>
      </c>
      <c r="R123" s="27"/>
    </row>
    <row r="124" spans="1:18" x14ac:dyDescent="0.25">
      <c r="A124" s="28"/>
      <c r="B124" s="29"/>
      <c r="C124" s="30"/>
      <c r="D124" s="23" t="s">
        <v>19</v>
      </c>
      <c r="E124" s="22" t="s">
        <v>20</v>
      </c>
      <c r="F124" s="24">
        <v>51</v>
      </c>
      <c r="G124" s="31">
        <v>2684.62</v>
      </c>
      <c r="H124" s="26">
        <v>136915.62</v>
      </c>
      <c r="R124" s="27"/>
    </row>
    <row r="125" spans="1:18" x14ac:dyDescent="0.25">
      <c r="A125" s="28"/>
      <c r="B125" s="29"/>
      <c r="C125" s="30"/>
      <c r="D125" s="23" t="s">
        <v>71</v>
      </c>
      <c r="E125" s="22" t="s">
        <v>72</v>
      </c>
      <c r="F125" s="24">
        <v>7</v>
      </c>
      <c r="G125" s="31">
        <v>2982.91</v>
      </c>
      <c r="H125" s="26">
        <v>20880.37</v>
      </c>
      <c r="R125" s="27"/>
    </row>
    <row r="126" spans="1:18" ht="24" x14ac:dyDescent="0.25">
      <c r="A126" s="28"/>
      <c r="B126" s="29"/>
      <c r="C126" s="30"/>
      <c r="D126" s="23" t="s">
        <v>45</v>
      </c>
      <c r="E126" s="22" t="s">
        <v>46</v>
      </c>
      <c r="F126" s="24">
        <v>10</v>
      </c>
      <c r="G126" s="31">
        <v>2982.91</v>
      </c>
      <c r="H126" s="26">
        <v>29829.1</v>
      </c>
      <c r="R126" s="27"/>
    </row>
    <row r="127" spans="1:18" x14ac:dyDescent="0.25">
      <c r="A127" s="28"/>
      <c r="B127" s="29"/>
      <c r="C127" s="30"/>
      <c r="D127" s="23" t="s">
        <v>23</v>
      </c>
      <c r="E127" s="22" t="s">
        <v>24</v>
      </c>
      <c r="F127" s="24">
        <v>75</v>
      </c>
      <c r="G127" s="31">
        <v>2634.9</v>
      </c>
      <c r="H127" s="26">
        <v>197617.5</v>
      </c>
      <c r="R127" s="27"/>
    </row>
    <row r="128" spans="1:18" ht="24" x14ac:dyDescent="0.25">
      <c r="A128" s="28"/>
      <c r="B128" s="29"/>
      <c r="C128" s="30"/>
      <c r="D128" s="23" t="s">
        <v>35</v>
      </c>
      <c r="E128" s="22" t="s">
        <v>36</v>
      </c>
      <c r="F128" s="24">
        <v>5</v>
      </c>
      <c r="G128" s="31">
        <v>3678.92</v>
      </c>
      <c r="H128" s="26">
        <v>18394.599999999999</v>
      </c>
      <c r="R128" s="27"/>
    </row>
    <row r="129" spans="1:18" ht="24" x14ac:dyDescent="0.25">
      <c r="A129" s="28"/>
      <c r="B129" s="29"/>
      <c r="C129" s="30"/>
      <c r="D129" s="23" t="s">
        <v>25</v>
      </c>
      <c r="E129" s="22" t="s">
        <v>26</v>
      </c>
      <c r="F129" s="24">
        <v>2</v>
      </c>
      <c r="G129" s="31">
        <v>2684.62</v>
      </c>
      <c r="H129" s="26">
        <v>5369.24</v>
      </c>
      <c r="R129" s="27"/>
    </row>
    <row r="130" spans="1:18" x14ac:dyDescent="0.25">
      <c r="A130" s="28"/>
      <c r="B130" s="29"/>
      <c r="C130" s="32" t="s">
        <v>103</v>
      </c>
      <c r="D130" s="33"/>
      <c r="E130" s="33"/>
      <c r="F130" s="34">
        <v>821</v>
      </c>
      <c r="G130" s="35"/>
      <c r="H130" s="36">
        <v>2410539.0400000005</v>
      </c>
      <c r="R130" s="27"/>
    </row>
    <row r="131" spans="1:18" ht="24" x14ac:dyDescent="0.25">
      <c r="A131" s="20">
        <v>10</v>
      </c>
      <c r="B131" s="21">
        <v>430135</v>
      </c>
      <c r="C131" s="22" t="s">
        <v>104</v>
      </c>
      <c r="D131" s="23" t="s">
        <v>41</v>
      </c>
      <c r="E131" s="22" t="s">
        <v>42</v>
      </c>
      <c r="F131" s="24">
        <v>10</v>
      </c>
      <c r="G131" s="31">
        <v>2982.91</v>
      </c>
      <c r="H131" s="26">
        <v>29829.1</v>
      </c>
      <c r="R131" s="27"/>
    </row>
    <row r="132" spans="1:18" x14ac:dyDescent="0.25">
      <c r="A132" s="28"/>
      <c r="B132" s="29"/>
      <c r="C132" s="30"/>
      <c r="D132" s="23" t="s">
        <v>43</v>
      </c>
      <c r="E132" s="22" t="s">
        <v>44</v>
      </c>
      <c r="F132" s="24">
        <v>17</v>
      </c>
      <c r="G132" s="31">
        <v>2982.91</v>
      </c>
      <c r="H132" s="26">
        <v>50709.47</v>
      </c>
      <c r="R132" s="27"/>
    </row>
    <row r="133" spans="1:18" x14ac:dyDescent="0.25">
      <c r="A133" s="28"/>
      <c r="B133" s="29"/>
      <c r="C133" s="30"/>
      <c r="D133" s="23" t="s">
        <v>17</v>
      </c>
      <c r="E133" s="22" t="s">
        <v>18</v>
      </c>
      <c r="F133" s="24">
        <v>110</v>
      </c>
      <c r="G133" s="31">
        <v>2982.91</v>
      </c>
      <c r="H133" s="26">
        <v>328120.09999999998</v>
      </c>
      <c r="R133" s="27"/>
    </row>
    <row r="134" spans="1:18" x14ac:dyDescent="0.25">
      <c r="A134" s="28"/>
      <c r="B134" s="29"/>
      <c r="C134" s="30"/>
      <c r="D134" s="23" t="s">
        <v>19</v>
      </c>
      <c r="E134" s="22" t="s">
        <v>20</v>
      </c>
      <c r="F134" s="24">
        <v>731</v>
      </c>
      <c r="G134" s="31">
        <v>2684.62</v>
      </c>
      <c r="H134" s="26">
        <v>1962457.22</v>
      </c>
      <c r="R134" s="27"/>
    </row>
    <row r="135" spans="1:18" ht="36" x14ac:dyDescent="0.25">
      <c r="A135" s="28"/>
      <c r="B135" s="29"/>
      <c r="C135" s="30"/>
      <c r="D135" s="23" t="s">
        <v>21</v>
      </c>
      <c r="E135" s="22" t="s">
        <v>22</v>
      </c>
      <c r="F135" s="24">
        <v>361</v>
      </c>
      <c r="G135" s="31">
        <v>4707.58</v>
      </c>
      <c r="H135" s="26">
        <v>1699436.38</v>
      </c>
      <c r="R135" s="27"/>
    </row>
    <row r="136" spans="1:18" x14ac:dyDescent="0.25">
      <c r="A136" s="28"/>
      <c r="B136" s="29"/>
      <c r="C136" s="30"/>
      <c r="D136" s="23" t="s">
        <v>23</v>
      </c>
      <c r="E136" s="22" t="s">
        <v>24</v>
      </c>
      <c r="F136" s="24">
        <v>1884</v>
      </c>
      <c r="G136" s="31">
        <v>2634.9</v>
      </c>
      <c r="H136" s="26">
        <v>4964151.6000000006</v>
      </c>
      <c r="R136" s="27"/>
    </row>
    <row r="137" spans="1:18" ht="24" x14ac:dyDescent="0.25">
      <c r="A137" s="28"/>
      <c r="B137" s="29"/>
      <c r="C137" s="30"/>
      <c r="D137" s="23" t="s">
        <v>77</v>
      </c>
      <c r="E137" s="22" t="s">
        <v>78</v>
      </c>
      <c r="F137" s="24">
        <v>46</v>
      </c>
      <c r="G137" s="31">
        <v>4707.58</v>
      </c>
      <c r="H137" s="26">
        <v>216548.68</v>
      </c>
      <c r="R137" s="27"/>
    </row>
    <row r="138" spans="1:18" ht="24" x14ac:dyDescent="0.25">
      <c r="A138" s="28"/>
      <c r="B138" s="29"/>
      <c r="C138" s="30"/>
      <c r="D138" s="23" t="s">
        <v>29</v>
      </c>
      <c r="E138" s="22" t="s">
        <v>30</v>
      </c>
      <c r="F138" s="24">
        <v>9</v>
      </c>
      <c r="G138" s="31">
        <v>4707.58</v>
      </c>
      <c r="H138" s="26">
        <v>42368.22</v>
      </c>
      <c r="R138" s="27"/>
    </row>
    <row r="139" spans="1:18" x14ac:dyDescent="0.25">
      <c r="A139" s="28"/>
      <c r="B139" s="29"/>
      <c r="C139" s="30"/>
      <c r="D139" s="23" t="s">
        <v>79</v>
      </c>
      <c r="E139" s="22" t="s">
        <v>80</v>
      </c>
      <c r="F139" s="24">
        <v>95</v>
      </c>
      <c r="G139" s="31">
        <v>2982.91</v>
      </c>
      <c r="H139" s="26">
        <v>283376.45</v>
      </c>
      <c r="R139" s="27"/>
    </row>
    <row r="140" spans="1:18" ht="24" x14ac:dyDescent="0.25">
      <c r="A140" s="28"/>
      <c r="B140" s="29"/>
      <c r="C140" s="30"/>
      <c r="D140" s="23" t="s">
        <v>31</v>
      </c>
      <c r="E140" s="22" t="s">
        <v>32</v>
      </c>
      <c r="F140" s="24">
        <v>5</v>
      </c>
      <c r="G140" s="31">
        <v>4707.58</v>
      </c>
      <c r="H140" s="26">
        <v>23537.9</v>
      </c>
      <c r="R140" s="27"/>
    </row>
    <row r="141" spans="1:18" ht="24" x14ac:dyDescent="0.25">
      <c r="A141" s="28"/>
      <c r="B141" s="29"/>
      <c r="C141" s="30"/>
      <c r="D141" s="23" t="s">
        <v>35</v>
      </c>
      <c r="E141" s="22" t="s">
        <v>36</v>
      </c>
      <c r="F141" s="24">
        <v>45</v>
      </c>
      <c r="G141" s="31">
        <v>3678.92</v>
      </c>
      <c r="H141" s="26">
        <v>165551.4</v>
      </c>
      <c r="R141" s="27"/>
    </row>
    <row r="142" spans="1:18" ht="36" x14ac:dyDescent="0.25">
      <c r="A142" s="28"/>
      <c r="B142" s="29"/>
      <c r="C142" s="30"/>
      <c r="D142" s="23" t="s">
        <v>37</v>
      </c>
      <c r="E142" s="22" t="s">
        <v>38</v>
      </c>
      <c r="F142" s="24">
        <v>601</v>
      </c>
      <c r="G142" s="31">
        <v>5248.08</v>
      </c>
      <c r="H142" s="26">
        <v>3154096.08</v>
      </c>
      <c r="R142" s="27"/>
    </row>
    <row r="143" spans="1:18" ht="24" x14ac:dyDescent="0.25">
      <c r="A143" s="28"/>
      <c r="B143" s="29"/>
      <c r="C143" s="30"/>
      <c r="D143" s="23" t="s">
        <v>105</v>
      </c>
      <c r="E143" s="22" t="s">
        <v>106</v>
      </c>
      <c r="F143" s="24">
        <v>7</v>
      </c>
      <c r="G143" s="31">
        <v>4707.58</v>
      </c>
      <c r="H143" s="26">
        <v>32953.06</v>
      </c>
      <c r="R143" s="27"/>
    </row>
    <row r="144" spans="1:18" x14ac:dyDescent="0.25">
      <c r="A144" s="28"/>
      <c r="B144" s="29"/>
      <c r="C144" s="32" t="s">
        <v>107</v>
      </c>
      <c r="D144" s="33"/>
      <c r="E144" s="33"/>
      <c r="F144" s="34">
        <v>3921</v>
      </c>
      <c r="G144" s="35"/>
      <c r="H144" s="36">
        <v>12953135.660000002</v>
      </c>
      <c r="R144" s="27"/>
    </row>
    <row r="145" spans="1:18" x14ac:dyDescent="0.25">
      <c r="A145" s="20">
        <v>11</v>
      </c>
      <c r="B145" s="21">
        <v>430141</v>
      </c>
      <c r="C145" s="22" t="s">
        <v>108</v>
      </c>
      <c r="D145" s="23" t="s">
        <v>101</v>
      </c>
      <c r="E145" s="22" t="s">
        <v>102</v>
      </c>
      <c r="F145" s="24">
        <v>15</v>
      </c>
      <c r="G145" s="31">
        <v>2982.91</v>
      </c>
      <c r="H145" s="26">
        <v>44743.649999999994</v>
      </c>
      <c r="R145" s="27"/>
    </row>
    <row r="146" spans="1:18" x14ac:dyDescent="0.25">
      <c r="A146" s="28"/>
      <c r="B146" s="29"/>
      <c r="C146" s="30"/>
      <c r="D146" s="23" t="s">
        <v>43</v>
      </c>
      <c r="E146" s="22" t="s">
        <v>44</v>
      </c>
      <c r="F146" s="24">
        <v>16</v>
      </c>
      <c r="G146" s="31">
        <v>2982.91</v>
      </c>
      <c r="H146" s="26">
        <v>47726.559999999998</v>
      </c>
      <c r="R146" s="27"/>
    </row>
    <row r="147" spans="1:18" x14ac:dyDescent="0.25">
      <c r="A147" s="28"/>
      <c r="B147" s="29"/>
      <c r="C147" s="30"/>
      <c r="D147" s="23" t="s">
        <v>17</v>
      </c>
      <c r="E147" s="22" t="s">
        <v>18</v>
      </c>
      <c r="F147" s="24">
        <v>25</v>
      </c>
      <c r="G147" s="31">
        <v>2982.91</v>
      </c>
      <c r="H147" s="26">
        <v>74572.75</v>
      </c>
      <c r="R147" s="27"/>
    </row>
    <row r="148" spans="1:18" x14ac:dyDescent="0.25">
      <c r="A148" s="28"/>
      <c r="B148" s="29"/>
      <c r="C148" s="30"/>
      <c r="D148" s="23" t="s">
        <v>19</v>
      </c>
      <c r="E148" s="22" t="s">
        <v>20</v>
      </c>
      <c r="F148" s="24">
        <v>90</v>
      </c>
      <c r="G148" s="31">
        <v>2684.62</v>
      </c>
      <c r="H148" s="26">
        <v>241615.8</v>
      </c>
      <c r="R148" s="27"/>
    </row>
    <row r="149" spans="1:18" x14ac:dyDescent="0.25">
      <c r="A149" s="28"/>
      <c r="B149" s="29"/>
      <c r="C149" s="30"/>
      <c r="D149" s="23" t="s">
        <v>23</v>
      </c>
      <c r="E149" s="22" t="s">
        <v>24</v>
      </c>
      <c r="F149" s="24">
        <v>130</v>
      </c>
      <c r="G149" s="31">
        <v>2634.9</v>
      </c>
      <c r="H149" s="26">
        <v>342537</v>
      </c>
      <c r="R149" s="27"/>
    </row>
    <row r="150" spans="1:18" x14ac:dyDescent="0.25">
      <c r="A150" s="28"/>
      <c r="B150" s="29"/>
      <c r="C150" s="30"/>
      <c r="D150" s="23" t="s">
        <v>79</v>
      </c>
      <c r="E150" s="22" t="s">
        <v>80</v>
      </c>
      <c r="F150" s="24">
        <v>20</v>
      </c>
      <c r="G150" s="31">
        <v>2982.91</v>
      </c>
      <c r="H150" s="26">
        <v>59658.2</v>
      </c>
      <c r="R150" s="27"/>
    </row>
    <row r="151" spans="1:18" x14ac:dyDescent="0.25">
      <c r="A151" s="28"/>
      <c r="B151" s="29"/>
      <c r="C151" s="30"/>
      <c r="D151" s="23" t="s">
        <v>33</v>
      </c>
      <c r="E151" s="22" t="s">
        <v>34</v>
      </c>
      <c r="F151" s="24">
        <v>29</v>
      </c>
      <c r="G151" s="31">
        <v>2982.91</v>
      </c>
      <c r="H151" s="26">
        <v>86504.39</v>
      </c>
      <c r="R151" s="27"/>
    </row>
    <row r="152" spans="1:18" ht="24" x14ac:dyDescent="0.25">
      <c r="A152" s="28"/>
      <c r="B152" s="29"/>
      <c r="C152" s="30"/>
      <c r="D152" s="23" t="s">
        <v>35</v>
      </c>
      <c r="E152" s="22" t="s">
        <v>36</v>
      </c>
      <c r="F152" s="24">
        <v>15</v>
      </c>
      <c r="G152" s="31">
        <v>3678.92</v>
      </c>
      <c r="H152" s="26">
        <v>55183.8</v>
      </c>
      <c r="R152" s="27"/>
    </row>
    <row r="153" spans="1:18" x14ac:dyDescent="0.25">
      <c r="A153" s="28"/>
      <c r="B153" s="29"/>
      <c r="C153" s="32" t="s">
        <v>109</v>
      </c>
      <c r="D153" s="33"/>
      <c r="E153" s="33"/>
      <c r="F153" s="34">
        <v>340</v>
      </c>
      <c r="G153" s="35"/>
      <c r="H153" s="36">
        <v>952542.15</v>
      </c>
      <c r="R153" s="27"/>
    </row>
    <row r="154" spans="1:18" x14ac:dyDescent="0.25">
      <c r="A154" s="20">
        <v>12</v>
      </c>
      <c r="B154" s="21">
        <v>430167</v>
      </c>
      <c r="C154" s="22" t="s">
        <v>110</v>
      </c>
      <c r="D154" s="23" t="s">
        <v>85</v>
      </c>
      <c r="E154" s="22" t="s">
        <v>86</v>
      </c>
      <c r="F154" s="24">
        <v>3</v>
      </c>
      <c r="G154" s="31">
        <v>2982.91</v>
      </c>
      <c r="H154" s="26">
        <v>8948.73</v>
      </c>
      <c r="R154" s="27"/>
    </row>
    <row r="155" spans="1:18" ht="24" x14ac:dyDescent="0.25">
      <c r="A155" s="28"/>
      <c r="B155" s="29"/>
      <c r="C155" s="30"/>
      <c r="D155" s="23" t="s">
        <v>41</v>
      </c>
      <c r="E155" s="22" t="s">
        <v>42</v>
      </c>
      <c r="F155" s="24">
        <v>25</v>
      </c>
      <c r="G155" s="31">
        <v>2982.91</v>
      </c>
      <c r="H155" s="26">
        <v>74572.75</v>
      </c>
      <c r="R155" s="27"/>
    </row>
    <row r="156" spans="1:18" x14ac:dyDescent="0.25">
      <c r="A156" s="28"/>
      <c r="B156" s="29"/>
      <c r="C156" s="30"/>
      <c r="D156" s="23" t="s">
        <v>93</v>
      </c>
      <c r="E156" s="22" t="s">
        <v>94</v>
      </c>
      <c r="F156" s="24">
        <v>9</v>
      </c>
      <c r="G156" s="31">
        <v>2982.91</v>
      </c>
      <c r="H156" s="26">
        <v>26846.19</v>
      </c>
      <c r="R156" s="27"/>
    </row>
    <row r="157" spans="1:18" x14ac:dyDescent="0.25">
      <c r="A157" s="28"/>
      <c r="B157" s="29"/>
      <c r="C157" s="30"/>
      <c r="D157" s="23" t="s">
        <v>43</v>
      </c>
      <c r="E157" s="22" t="s">
        <v>44</v>
      </c>
      <c r="F157" s="24">
        <v>26</v>
      </c>
      <c r="G157" s="31">
        <v>2982.91</v>
      </c>
      <c r="H157" s="26">
        <v>77555.66</v>
      </c>
      <c r="R157" s="27"/>
    </row>
    <row r="158" spans="1:18" x14ac:dyDescent="0.25">
      <c r="A158" s="28"/>
      <c r="B158" s="29"/>
      <c r="C158" s="30"/>
      <c r="D158" s="23" t="s">
        <v>17</v>
      </c>
      <c r="E158" s="22" t="s">
        <v>18</v>
      </c>
      <c r="F158" s="24">
        <v>27</v>
      </c>
      <c r="G158" s="31">
        <v>2982.91</v>
      </c>
      <c r="H158" s="26">
        <v>80538.569999999992</v>
      </c>
      <c r="R158" s="27"/>
    </row>
    <row r="159" spans="1:18" x14ac:dyDescent="0.25">
      <c r="A159" s="28"/>
      <c r="B159" s="29"/>
      <c r="C159" s="30"/>
      <c r="D159" s="23" t="s">
        <v>19</v>
      </c>
      <c r="E159" s="22" t="s">
        <v>20</v>
      </c>
      <c r="F159" s="24">
        <v>260</v>
      </c>
      <c r="G159" s="31">
        <v>2684.62</v>
      </c>
      <c r="H159" s="26">
        <v>698001.2</v>
      </c>
      <c r="R159" s="27"/>
    </row>
    <row r="160" spans="1:18" ht="36" x14ac:dyDescent="0.25">
      <c r="A160" s="28"/>
      <c r="B160" s="29"/>
      <c r="C160" s="30"/>
      <c r="D160" s="23" t="s">
        <v>21</v>
      </c>
      <c r="E160" s="22" t="s">
        <v>22</v>
      </c>
      <c r="F160" s="24">
        <v>62</v>
      </c>
      <c r="G160" s="31">
        <v>4707.58</v>
      </c>
      <c r="H160" s="26">
        <v>291869.96000000002</v>
      </c>
      <c r="R160" s="27"/>
    </row>
    <row r="161" spans="1:18" x14ac:dyDescent="0.25">
      <c r="A161" s="28"/>
      <c r="B161" s="29"/>
      <c r="C161" s="30"/>
      <c r="D161" s="23" t="s">
        <v>23</v>
      </c>
      <c r="E161" s="22" t="s">
        <v>24</v>
      </c>
      <c r="F161" s="24">
        <v>320</v>
      </c>
      <c r="G161" s="31">
        <v>2634.9</v>
      </c>
      <c r="H161" s="26">
        <v>843168</v>
      </c>
      <c r="R161" s="27"/>
    </row>
    <row r="162" spans="1:18" ht="24" x14ac:dyDescent="0.25">
      <c r="A162" s="28"/>
      <c r="B162" s="29"/>
      <c r="C162" s="30"/>
      <c r="D162" s="23" t="s">
        <v>77</v>
      </c>
      <c r="E162" s="22" t="s">
        <v>78</v>
      </c>
      <c r="F162" s="24">
        <v>8</v>
      </c>
      <c r="G162" s="31">
        <v>4707.58</v>
      </c>
      <c r="H162" s="26">
        <v>37660.639999999999</v>
      </c>
      <c r="R162" s="27"/>
    </row>
    <row r="163" spans="1:18" x14ac:dyDescent="0.25">
      <c r="A163" s="28"/>
      <c r="B163" s="29"/>
      <c r="C163" s="30"/>
      <c r="D163" s="23" t="s">
        <v>79</v>
      </c>
      <c r="E163" s="22" t="s">
        <v>80</v>
      </c>
      <c r="F163" s="24">
        <v>38</v>
      </c>
      <c r="G163" s="31">
        <v>2982.91</v>
      </c>
      <c r="H163" s="26">
        <v>113350.57999999999</v>
      </c>
      <c r="R163" s="27"/>
    </row>
    <row r="164" spans="1:18" ht="24" x14ac:dyDescent="0.25">
      <c r="A164" s="28"/>
      <c r="B164" s="29"/>
      <c r="C164" s="30"/>
      <c r="D164" s="23" t="s">
        <v>31</v>
      </c>
      <c r="E164" s="22" t="s">
        <v>32</v>
      </c>
      <c r="F164" s="24">
        <v>45</v>
      </c>
      <c r="G164" s="31">
        <v>4707.58</v>
      </c>
      <c r="H164" s="26">
        <v>211841.1</v>
      </c>
      <c r="R164" s="27"/>
    </row>
    <row r="165" spans="1:18" ht="24" x14ac:dyDescent="0.25">
      <c r="A165" s="28"/>
      <c r="B165" s="29"/>
      <c r="C165" s="30"/>
      <c r="D165" s="23" t="s">
        <v>35</v>
      </c>
      <c r="E165" s="22" t="s">
        <v>36</v>
      </c>
      <c r="F165" s="24">
        <v>65</v>
      </c>
      <c r="G165" s="31">
        <v>3678.92</v>
      </c>
      <c r="H165" s="26">
        <v>239129.80000000002</v>
      </c>
      <c r="R165" s="27"/>
    </row>
    <row r="166" spans="1:18" ht="24" x14ac:dyDescent="0.25">
      <c r="A166" s="28"/>
      <c r="B166" s="29"/>
      <c r="C166" s="30"/>
      <c r="D166" s="23" t="s">
        <v>95</v>
      </c>
      <c r="E166" s="22" t="s">
        <v>96</v>
      </c>
      <c r="F166" s="24">
        <v>155</v>
      </c>
      <c r="G166" s="31">
        <v>5248.08</v>
      </c>
      <c r="H166" s="26">
        <v>813452.4</v>
      </c>
      <c r="R166" s="27"/>
    </row>
    <row r="167" spans="1:18" ht="24" x14ac:dyDescent="0.25">
      <c r="A167" s="28"/>
      <c r="B167" s="29"/>
      <c r="C167" s="30"/>
      <c r="D167" s="23" t="s">
        <v>25</v>
      </c>
      <c r="E167" s="22" t="s">
        <v>26</v>
      </c>
      <c r="F167" s="24">
        <v>50</v>
      </c>
      <c r="G167" s="31">
        <v>2684.62</v>
      </c>
      <c r="H167" s="26">
        <v>134231</v>
      </c>
      <c r="R167" s="27"/>
    </row>
    <row r="168" spans="1:18" x14ac:dyDescent="0.25">
      <c r="A168" s="28"/>
      <c r="B168" s="29"/>
      <c r="C168" s="32" t="s">
        <v>111</v>
      </c>
      <c r="D168" s="33"/>
      <c r="E168" s="33"/>
      <c r="F168" s="34">
        <v>1093</v>
      </c>
      <c r="G168" s="35"/>
      <c r="H168" s="36">
        <v>3651166.58</v>
      </c>
      <c r="R168" s="27"/>
    </row>
    <row r="169" spans="1:18" x14ac:dyDescent="0.25">
      <c r="A169" s="20">
        <v>13</v>
      </c>
      <c r="B169" s="21">
        <v>430173</v>
      </c>
      <c r="C169" s="22" t="s">
        <v>112</v>
      </c>
      <c r="D169" s="23" t="s">
        <v>19</v>
      </c>
      <c r="E169" s="22" t="s">
        <v>20</v>
      </c>
      <c r="F169" s="24">
        <v>110</v>
      </c>
      <c r="G169" s="31">
        <v>2632.09</v>
      </c>
      <c r="H169" s="26">
        <v>289529.90000000002</v>
      </c>
      <c r="R169" s="27"/>
    </row>
    <row r="170" spans="1:18" ht="36" x14ac:dyDescent="0.25">
      <c r="A170" s="28"/>
      <c r="B170" s="29"/>
      <c r="C170" s="30"/>
      <c r="D170" s="23" t="s">
        <v>21</v>
      </c>
      <c r="E170" s="22" t="s">
        <v>22</v>
      </c>
      <c r="F170" s="24">
        <v>23</v>
      </c>
      <c r="G170" s="31">
        <v>4547.76</v>
      </c>
      <c r="H170" s="26">
        <v>104598.48000000001</v>
      </c>
      <c r="R170" s="27"/>
    </row>
    <row r="171" spans="1:18" x14ac:dyDescent="0.25">
      <c r="A171" s="28"/>
      <c r="B171" s="29"/>
      <c r="C171" s="30"/>
      <c r="D171" s="23" t="s">
        <v>23</v>
      </c>
      <c r="E171" s="22" t="s">
        <v>24</v>
      </c>
      <c r="F171" s="24">
        <v>170</v>
      </c>
      <c r="G171" s="31">
        <v>2583.35</v>
      </c>
      <c r="H171" s="26">
        <v>439169.5</v>
      </c>
      <c r="R171" s="27"/>
    </row>
    <row r="172" spans="1:18" ht="24" x14ac:dyDescent="0.25">
      <c r="A172" s="28"/>
      <c r="B172" s="29"/>
      <c r="C172" s="30"/>
      <c r="D172" s="23" t="s">
        <v>35</v>
      </c>
      <c r="E172" s="22" t="s">
        <v>36</v>
      </c>
      <c r="F172" s="24">
        <v>24</v>
      </c>
      <c r="G172" s="31">
        <v>3606.94</v>
      </c>
      <c r="H172" s="26">
        <v>86566.56</v>
      </c>
      <c r="R172" s="27"/>
    </row>
    <row r="173" spans="1:18" ht="36" x14ac:dyDescent="0.25">
      <c r="A173" s="28"/>
      <c r="B173" s="29"/>
      <c r="C173" s="30"/>
      <c r="D173" s="23" t="s">
        <v>37</v>
      </c>
      <c r="E173" s="22" t="s">
        <v>38</v>
      </c>
      <c r="F173" s="24">
        <v>87</v>
      </c>
      <c r="G173" s="31">
        <v>5049.01</v>
      </c>
      <c r="H173" s="26">
        <v>439263.87</v>
      </c>
      <c r="R173" s="27"/>
    </row>
    <row r="174" spans="1:18" x14ac:dyDescent="0.25">
      <c r="A174" s="28"/>
      <c r="B174" s="29"/>
      <c r="C174" s="32" t="s">
        <v>113</v>
      </c>
      <c r="D174" s="33"/>
      <c r="E174" s="33"/>
      <c r="F174" s="34">
        <v>414</v>
      </c>
      <c r="G174" s="35"/>
      <c r="H174" s="36">
        <v>1359128.31</v>
      </c>
      <c r="R174" s="27"/>
    </row>
    <row r="175" spans="1:18" x14ac:dyDescent="0.25">
      <c r="A175" s="20">
        <v>14</v>
      </c>
      <c r="B175" s="21">
        <v>430189</v>
      </c>
      <c r="C175" s="22" t="s">
        <v>114</v>
      </c>
      <c r="D175" s="23" t="s">
        <v>19</v>
      </c>
      <c r="E175" s="22" t="s">
        <v>20</v>
      </c>
      <c r="F175" s="24">
        <v>250</v>
      </c>
      <c r="G175" s="31">
        <v>2632.09</v>
      </c>
      <c r="H175" s="26">
        <v>658022.5</v>
      </c>
      <c r="R175" s="27"/>
    </row>
    <row r="176" spans="1:18" ht="36" x14ac:dyDescent="0.25">
      <c r="A176" s="28"/>
      <c r="B176" s="29"/>
      <c r="C176" s="30"/>
      <c r="D176" s="23" t="s">
        <v>21</v>
      </c>
      <c r="E176" s="22" t="s">
        <v>22</v>
      </c>
      <c r="F176" s="24">
        <v>12</v>
      </c>
      <c r="G176" s="31">
        <v>4547.76</v>
      </c>
      <c r="H176" s="26">
        <v>54573.120000000003</v>
      </c>
      <c r="R176" s="27"/>
    </row>
    <row r="177" spans="1:18" x14ac:dyDescent="0.25">
      <c r="A177" s="28"/>
      <c r="B177" s="29"/>
      <c r="C177" s="30"/>
      <c r="D177" s="23" t="s">
        <v>23</v>
      </c>
      <c r="E177" s="22" t="s">
        <v>24</v>
      </c>
      <c r="F177" s="24">
        <v>233</v>
      </c>
      <c r="G177" s="31">
        <v>2583.35</v>
      </c>
      <c r="H177" s="26">
        <v>601920.54999999993</v>
      </c>
      <c r="R177" s="27"/>
    </row>
    <row r="178" spans="1:18" ht="24" x14ac:dyDescent="0.25">
      <c r="A178" s="28"/>
      <c r="B178" s="29"/>
      <c r="C178" s="30"/>
      <c r="D178" s="23" t="s">
        <v>77</v>
      </c>
      <c r="E178" s="22" t="s">
        <v>78</v>
      </c>
      <c r="F178" s="24">
        <v>2</v>
      </c>
      <c r="G178" s="31">
        <v>4547.76</v>
      </c>
      <c r="H178" s="26">
        <v>9095.52</v>
      </c>
      <c r="R178" s="27"/>
    </row>
    <row r="179" spans="1:18" ht="24" x14ac:dyDescent="0.25">
      <c r="A179" s="28"/>
      <c r="B179" s="29"/>
      <c r="C179" s="30"/>
      <c r="D179" s="23" t="s">
        <v>35</v>
      </c>
      <c r="E179" s="22" t="s">
        <v>36</v>
      </c>
      <c r="F179" s="24">
        <v>10</v>
      </c>
      <c r="G179" s="31">
        <v>3606.94</v>
      </c>
      <c r="H179" s="26">
        <v>36069.4</v>
      </c>
      <c r="R179" s="27"/>
    </row>
    <row r="180" spans="1:18" ht="36" x14ac:dyDescent="0.25">
      <c r="A180" s="28"/>
      <c r="B180" s="29"/>
      <c r="C180" s="30"/>
      <c r="D180" s="23" t="s">
        <v>37</v>
      </c>
      <c r="E180" s="22" t="s">
        <v>38</v>
      </c>
      <c r="F180" s="24">
        <v>39</v>
      </c>
      <c r="G180" s="31">
        <v>5049.01</v>
      </c>
      <c r="H180" s="26">
        <v>196911.39</v>
      </c>
      <c r="R180" s="27"/>
    </row>
    <row r="181" spans="1:18" x14ac:dyDescent="0.25">
      <c r="A181" s="28"/>
      <c r="B181" s="29"/>
      <c r="C181" s="32" t="s">
        <v>115</v>
      </c>
      <c r="D181" s="33"/>
      <c r="E181" s="33"/>
      <c r="F181" s="34">
        <v>546</v>
      </c>
      <c r="G181" s="35"/>
      <c r="H181" s="36">
        <v>1556592.48</v>
      </c>
      <c r="R181" s="27"/>
    </row>
    <row r="182" spans="1:18" x14ac:dyDescent="0.25">
      <c r="A182" s="20">
        <v>15</v>
      </c>
      <c r="B182" s="21">
        <v>430195</v>
      </c>
      <c r="C182" s="22" t="s">
        <v>116</v>
      </c>
      <c r="D182" s="23" t="s">
        <v>85</v>
      </c>
      <c r="E182" s="22" t="s">
        <v>86</v>
      </c>
      <c r="F182" s="24">
        <v>4</v>
      </c>
      <c r="G182" s="31">
        <v>2982.91</v>
      </c>
      <c r="H182" s="26">
        <v>11931.64</v>
      </c>
      <c r="R182" s="27"/>
    </row>
    <row r="183" spans="1:18" x14ac:dyDescent="0.25">
      <c r="A183" s="28"/>
      <c r="B183" s="29"/>
      <c r="C183" s="30"/>
      <c r="D183" s="23" t="s">
        <v>87</v>
      </c>
      <c r="E183" s="22" t="s">
        <v>88</v>
      </c>
      <c r="F183" s="24">
        <v>4</v>
      </c>
      <c r="G183" s="31">
        <v>4707.58</v>
      </c>
      <c r="H183" s="26">
        <v>18830.32</v>
      </c>
      <c r="R183" s="27"/>
    </row>
    <row r="184" spans="1:18" x14ac:dyDescent="0.25">
      <c r="A184" s="28"/>
      <c r="B184" s="29"/>
      <c r="C184" s="30"/>
      <c r="D184" s="23" t="s">
        <v>57</v>
      </c>
      <c r="E184" s="22" t="s">
        <v>58</v>
      </c>
      <c r="F184" s="24">
        <v>25</v>
      </c>
      <c r="G184" s="31">
        <v>2982.91</v>
      </c>
      <c r="H184" s="26">
        <v>74572.75</v>
      </c>
      <c r="R184" s="27"/>
    </row>
    <row r="185" spans="1:18" x14ac:dyDescent="0.25">
      <c r="A185" s="28"/>
      <c r="B185" s="29"/>
      <c r="C185" s="30"/>
      <c r="D185" s="23" t="s">
        <v>89</v>
      </c>
      <c r="E185" s="22" t="s">
        <v>90</v>
      </c>
      <c r="F185" s="24">
        <v>15</v>
      </c>
      <c r="G185" s="31">
        <v>2982.91</v>
      </c>
      <c r="H185" s="26">
        <v>44743.649999999994</v>
      </c>
      <c r="R185" s="27"/>
    </row>
    <row r="186" spans="1:18" ht="24" x14ac:dyDescent="0.25">
      <c r="A186" s="28"/>
      <c r="B186" s="29"/>
      <c r="C186" s="30"/>
      <c r="D186" s="23" t="s">
        <v>41</v>
      </c>
      <c r="E186" s="22" t="s">
        <v>42</v>
      </c>
      <c r="F186" s="24">
        <v>3</v>
      </c>
      <c r="G186" s="31">
        <v>2982.91</v>
      </c>
      <c r="H186" s="26">
        <v>8948.73</v>
      </c>
      <c r="R186" s="27"/>
    </row>
    <row r="187" spans="1:18" x14ac:dyDescent="0.25">
      <c r="A187" s="28"/>
      <c r="B187" s="29"/>
      <c r="C187" s="30"/>
      <c r="D187" s="23" t="s">
        <v>93</v>
      </c>
      <c r="E187" s="22" t="s">
        <v>94</v>
      </c>
      <c r="F187" s="24">
        <v>19</v>
      </c>
      <c r="G187" s="31">
        <v>2982.91</v>
      </c>
      <c r="H187" s="26">
        <v>56675.289999999994</v>
      </c>
      <c r="R187" s="27"/>
    </row>
    <row r="188" spans="1:18" x14ac:dyDescent="0.25">
      <c r="A188" s="28"/>
      <c r="B188" s="29"/>
      <c r="C188" s="30"/>
      <c r="D188" s="23" t="s">
        <v>43</v>
      </c>
      <c r="E188" s="22" t="s">
        <v>44</v>
      </c>
      <c r="F188" s="24">
        <v>81</v>
      </c>
      <c r="G188" s="31">
        <v>2982.91</v>
      </c>
      <c r="H188" s="26">
        <v>241615.71</v>
      </c>
      <c r="R188" s="27"/>
    </row>
    <row r="189" spans="1:18" x14ac:dyDescent="0.25">
      <c r="A189" s="28"/>
      <c r="B189" s="29"/>
      <c r="C189" s="30"/>
      <c r="D189" s="23" t="s">
        <v>67</v>
      </c>
      <c r="E189" s="22" t="s">
        <v>68</v>
      </c>
      <c r="F189" s="24">
        <v>14</v>
      </c>
      <c r="G189" s="31">
        <v>2982.91</v>
      </c>
      <c r="H189" s="26">
        <v>41760.74</v>
      </c>
      <c r="R189" s="27"/>
    </row>
    <row r="190" spans="1:18" x14ac:dyDescent="0.25">
      <c r="A190" s="28"/>
      <c r="B190" s="29"/>
      <c r="C190" s="30"/>
      <c r="D190" s="23" t="s">
        <v>17</v>
      </c>
      <c r="E190" s="22" t="s">
        <v>18</v>
      </c>
      <c r="F190" s="24">
        <v>68</v>
      </c>
      <c r="G190" s="31">
        <v>2982.91</v>
      </c>
      <c r="H190" s="26">
        <v>202837.88</v>
      </c>
      <c r="R190" s="27"/>
    </row>
    <row r="191" spans="1:18" x14ac:dyDescent="0.25">
      <c r="A191" s="28"/>
      <c r="B191" s="29"/>
      <c r="C191" s="30"/>
      <c r="D191" s="23" t="s">
        <v>19</v>
      </c>
      <c r="E191" s="22" t="s">
        <v>20</v>
      </c>
      <c r="F191" s="24">
        <v>550</v>
      </c>
      <c r="G191" s="31">
        <v>2684.62</v>
      </c>
      <c r="H191" s="26">
        <v>1476541</v>
      </c>
      <c r="R191" s="27"/>
    </row>
    <row r="192" spans="1:18" ht="36" x14ac:dyDescent="0.25">
      <c r="A192" s="28"/>
      <c r="B192" s="29"/>
      <c r="C192" s="30"/>
      <c r="D192" s="23" t="s">
        <v>21</v>
      </c>
      <c r="E192" s="22" t="s">
        <v>22</v>
      </c>
      <c r="F192" s="24">
        <v>6</v>
      </c>
      <c r="G192" s="31">
        <v>4707.58</v>
      </c>
      <c r="H192" s="26">
        <v>28245.48</v>
      </c>
      <c r="R192" s="27"/>
    </row>
    <row r="193" spans="1:18" ht="24" x14ac:dyDescent="0.25">
      <c r="A193" s="28"/>
      <c r="B193" s="29"/>
      <c r="C193" s="30"/>
      <c r="D193" s="23" t="s">
        <v>45</v>
      </c>
      <c r="E193" s="22" t="s">
        <v>46</v>
      </c>
      <c r="F193" s="24">
        <v>8</v>
      </c>
      <c r="G193" s="31">
        <v>2982.91</v>
      </c>
      <c r="H193" s="26">
        <v>23863.279999999999</v>
      </c>
      <c r="R193" s="27"/>
    </row>
    <row r="194" spans="1:18" ht="24" x14ac:dyDescent="0.25">
      <c r="A194" s="28"/>
      <c r="B194" s="29"/>
      <c r="C194" s="30"/>
      <c r="D194" s="23" t="s">
        <v>47</v>
      </c>
      <c r="E194" s="22" t="s">
        <v>48</v>
      </c>
      <c r="F194" s="24">
        <v>2</v>
      </c>
      <c r="G194" s="31">
        <v>4437.33</v>
      </c>
      <c r="H194" s="26">
        <v>8874.66</v>
      </c>
      <c r="R194" s="27"/>
    </row>
    <row r="195" spans="1:18" x14ac:dyDescent="0.25">
      <c r="A195" s="28"/>
      <c r="B195" s="29"/>
      <c r="C195" s="30"/>
      <c r="D195" s="23" t="s">
        <v>49</v>
      </c>
      <c r="E195" s="22" t="s">
        <v>50</v>
      </c>
      <c r="F195" s="24">
        <v>9</v>
      </c>
      <c r="G195" s="31">
        <v>2982.91</v>
      </c>
      <c r="H195" s="26">
        <v>26846.19</v>
      </c>
      <c r="R195" s="27"/>
    </row>
    <row r="196" spans="1:18" ht="24" x14ac:dyDescent="0.25">
      <c r="A196" s="28"/>
      <c r="B196" s="29"/>
      <c r="C196" s="30"/>
      <c r="D196" s="23" t="s">
        <v>51</v>
      </c>
      <c r="E196" s="22" t="s">
        <v>52</v>
      </c>
      <c r="F196" s="24">
        <v>7</v>
      </c>
      <c r="G196" s="31">
        <v>4707.58</v>
      </c>
      <c r="H196" s="26">
        <v>32953.06</v>
      </c>
      <c r="R196" s="27"/>
    </row>
    <row r="197" spans="1:18" x14ac:dyDescent="0.25">
      <c r="A197" s="28"/>
      <c r="B197" s="29"/>
      <c r="C197" s="30"/>
      <c r="D197" s="23" t="s">
        <v>23</v>
      </c>
      <c r="E197" s="22" t="s">
        <v>24</v>
      </c>
      <c r="F197" s="24">
        <v>625</v>
      </c>
      <c r="G197" s="31">
        <v>2634.9</v>
      </c>
      <c r="H197" s="26">
        <v>1646812.5</v>
      </c>
      <c r="R197" s="27"/>
    </row>
    <row r="198" spans="1:18" x14ac:dyDescent="0.25">
      <c r="A198" s="28"/>
      <c r="B198" s="29"/>
      <c r="C198" s="30"/>
      <c r="D198" s="23" t="s">
        <v>79</v>
      </c>
      <c r="E198" s="22" t="s">
        <v>80</v>
      </c>
      <c r="F198" s="24">
        <v>48</v>
      </c>
      <c r="G198" s="31">
        <v>2982.91</v>
      </c>
      <c r="H198" s="26">
        <v>143179.68</v>
      </c>
      <c r="R198" s="27"/>
    </row>
    <row r="199" spans="1:18" ht="24" x14ac:dyDescent="0.25">
      <c r="A199" s="28"/>
      <c r="B199" s="29"/>
      <c r="C199" s="30"/>
      <c r="D199" s="23" t="s">
        <v>31</v>
      </c>
      <c r="E199" s="22" t="s">
        <v>32</v>
      </c>
      <c r="F199" s="24">
        <v>28</v>
      </c>
      <c r="G199" s="31">
        <v>4707.58</v>
      </c>
      <c r="H199" s="26">
        <v>131812.24</v>
      </c>
      <c r="R199" s="27"/>
    </row>
    <row r="200" spans="1:18" x14ac:dyDescent="0.25">
      <c r="A200" s="28"/>
      <c r="B200" s="29"/>
      <c r="C200" s="30"/>
      <c r="D200" s="23" t="s">
        <v>33</v>
      </c>
      <c r="E200" s="22" t="s">
        <v>34</v>
      </c>
      <c r="F200" s="24">
        <v>80</v>
      </c>
      <c r="G200" s="31">
        <v>2982.91</v>
      </c>
      <c r="H200" s="26">
        <v>238632.8</v>
      </c>
      <c r="R200" s="27"/>
    </row>
    <row r="201" spans="1:18" ht="24" x14ac:dyDescent="0.25">
      <c r="A201" s="28"/>
      <c r="B201" s="29"/>
      <c r="C201" s="30"/>
      <c r="D201" s="23" t="s">
        <v>35</v>
      </c>
      <c r="E201" s="22" t="s">
        <v>36</v>
      </c>
      <c r="F201" s="24">
        <v>31</v>
      </c>
      <c r="G201" s="31">
        <v>3678.92</v>
      </c>
      <c r="H201" s="26">
        <v>114046.52</v>
      </c>
      <c r="R201" s="27"/>
    </row>
    <row r="202" spans="1:18" ht="24" x14ac:dyDescent="0.25">
      <c r="A202" s="28"/>
      <c r="B202" s="29"/>
      <c r="C202" s="30"/>
      <c r="D202" s="23" t="s">
        <v>95</v>
      </c>
      <c r="E202" s="22" t="s">
        <v>96</v>
      </c>
      <c r="F202" s="24">
        <v>160</v>
      </c>
      <c r="G202" s="31">
        <v>5248.08</v>
      </c>
      <c r="H202" s="26">
        <v>839692.80000000005</v>
      </c>
      <c r="R202" s="27"/>
    </row>
    <row r="203" spans="1:18" x14ac:dyDescent="0.25">
      <c r="A203" s="28"/>
      <c r="B203" s="29"/>
      <c r="C203" s="32" t="s">
        <v>117</v>
      </c>
      <c r="D203" s="33"/>
      <c r="E203" s="33"/>
      <c r="F203" s="34">
        <v>1787</v>
      </c>
      <c r="G203" s="35"/>
      <c r="H203" s="36">
        <v>5413416.919999999</v>
      </c>
      <c r="R203" s="27"/>
    </row>
    <row r="204" spans="1:18" x14ac:dyDescent="0.25">
      <c r="A204" s="20">
        <v>16</v>
      </c>
      <c r="B204" s="21">
        <v>430249</v>
      </c>
      <c r="C204" s="22" t="s">
        <v>118</v>
      </c>
      <c r="D204" s="23" t="s">
        <v>57</v>
      </c>
      <c r="E204" s="22" t="s">
        <v>58</v>
      </c>
      <c r="F204" s="24">
        <v>3</v>
      </c>
      <c r="G204" s="31">
        <v>2924.55</v>
      </c>
      <c r="H204" s="26">
        <v>8773.6500000000015</v>
      </c>
      <c r="R204" s="27"/>
    </row>
    <row r="205" spans="1:18" x14ac:dyDescent="0.25">
      <c r="A205" s="28"/>
      <c r="B205" s="29"/>
      <c r="C205" s="30"/>
      <c r="D205" s="23" t="s">
        <v>61</v>
      </c>
      <c r="E205" s="22" t="s">
        <v>62</v>
      </c>
      <c r="F205" s="24">
        <v>2</v>
      </c>
      <c r="G205" s="31">
        <v>2924.55</v>
      </c>
      <c r="H205" s="26">
        <v>5849.1</v>
      </c>
      <c r="R205" s="27"/>
    </row>
    <row r="206" spans="1:18" ht="24" x14ac:dyDescent="0.25">
      <c r="A206" s="28"/>
      <c r="B206" s="29"/>
      <c r="C206" s="30"/>
      <c r="D206" s="23" t="s">
        <v>41</v>
      </c>
      <c r="E206" s="22" t="s">
        <v>42</v>
      </c>
      <c r="F206" s="24">
        <v>57</v>
      </c>
      <c r="G206" s="31">
        <v>2924.55</v>
      </c>
      <c r="H206" s="26">
        <v>166699.35</v>
      </c>
      <c r="R206" s="27"/>
    </row>
    <row r="207" spans="1:18" x14ac:dyDescent="0.25">
      <c r="A207" s="28"/>
      <c r="B207" s="29"/>
      <c r="C207" s="30"/>
      <c r="D207" s="23" t="s">
        <v>93</v>
      </c>
      <c r="E207" s="22" t="s">
        <v>94</v>
      </c>
      <c r="F207" s="24">
        <v>5</v>
      </c>
      <c r="G207" s="31">
        <v>2924.55</v>
      </c>
      <c r="H207" s="26">
        <v>14622.75</v>
      </c>
      <c r="R207" s="27"/>
    </row>
    <row r="208" spans="1:18" x14ac:dyDescent="0.25">
      <c r="A208" s="28"/>
      <c r="B208" s="29"/>
      <c r="C208" s="30"/>
      <c r="D208" s="23" t="s">
        <v>43</v>
      </c>
      <c r="E208" s="22" t="s">
        <v>44</v>
      </c>
      <c r="F208" s="24">
        <v>14</v>
      </c>
      <c r="G208" s="31">
        <v>2924.55</v>
      </c>
      <c r="H208" s="26">
        <v>40943.700000000004</v>
      </c>
      <c r="R208" s="27"/>
    </row>
    <row r="209" spans="1:18" x14ac:dyDescent="0.25">
      <c r="A209" s="28"/>
      <c r="B209" s="29"/>
      <c r="C209" s="30"/>
      <c r="D209" s="23" t="s">
        <v>119</v>
      </c>
      <c r="E209" s="22" t="s">
        <v>120</v>
      </c>
      <c r="F209" s="24">
        <v>2</v>
      </c>
      <c r="G209" s="31">
        <v>2924.55</v>
      </c>
      <c r="H209" s="26">
        <v>5849.1</v>
      </c>
      <c r="R209" s="27"/>
    </row>
    <row r="210" spans="1:18" x14ac:dyDescent="0.25">
      <c r="A210" s="28"/>
      <c r="B210" s="29"/>
      <c r="C210" s="30"/>
      <c r="D210" s="23" t="s">
        <v>67</v>
      </c>
      <c r="E210" s="22" t="s">
        <v>68</v>
      </c>
      <c r="F210" s="24">
        <v>4</v>
      </c>
      <c r="G210" s="31">
        <v>2924.55</v>
      </c>
      <c r="H210" s="26">
        <v>11698.2</v>
      </c>
      <c r="R210" s="27"/>
    </row>
    <row r="211" spans="1:18" x14ac:dyDescent="0.25">
      <c r="A211" s="28"/>
      <c r="B211" s="29"/>
      <c r="C211" s="30"/>
      <c r="D211" s="23" t="s">
        <v>17</v>
      </c>
      <c r="E211" s="22" t="s">
        <v>18</v>
      </c>
      <c r="F211" s="24">
        <v>60</v>
      </c>
      <c r="G211" s="31">
        <v>2924.55</v>
      </c>
      <c r="H211" s="26">
        <v>175473</v>
      </c>
      <c r="R211" s="27"/>
    </row>
    <row r="212" spans="1:18" x14ac:dyDescent="0.25">
      <c r="A212" s="28"/>
      <c r="B212" s="29"/>
      <c r="C212" s="30"/>
      <c r="D212" s="23" t="s">
        <v>121</v>
      </c>
      <c r="E212" s="22" t="s">
        <v>122</v>
      </c>
      <c r="F212" s="24">
        <v>10</v>
      </c>
      <c r="G212" s="31">
        <v>2924.55</v>
      </c>
      <c r="H212" s="26">
        <v>29245.5</v>
      </c>
      <c r="R212" s="27"/>
    </row>
    <row r="213" spans="1:18" ht="24" x14ac:dyDescent="0.25">
      <c r="A213" s="28"/>
      <c r="B213" s="29"/>
      <c r="C213" s="30"/>
      <c r="D213" s="23" t="s">
        <v>69</v>
      </c>
      <c r="E213" s="22" t="s">
        <v>70</v>
      </c>
      <c r="F213" s="24">
        <v>16</v>
      </c>
      <c r="G213" s="31">
        <v>4547.76</v>
      </c>
      <c r="H213" s="26">
        <v>72764.160000000003</v>
      </c>
      <c r="R213" s="27"/>
    </row>
    <row r="214" spans="1:18" x14ac:dyDescent="0.25">
      <c r="A214" s="28"/>
      <c r="B214" s="29"/>
      <c r="C214" s="30"/>
      <c r="D214" s="23" t="s">
        <v>19</v>
      </c>
      <c r="E214" s="22" t="s">
        <v>20</v>
      </c>
      <c r="F214" s="24">
        <v>445</v>
      </c>
      <c r="G214" s="31">
        <v>2632.09</v>
      </c>
      <c r="H214" s="26">
        <v>1171280.05</v>
      </c>
      <c r="R214" s="27"/>
    </row>
    <row r="215" spans="1:18" ht="36" x14ac:dyDescent="0.25">
      <c r="A215" s="28"/>
      <c r="B215" s="29"/>
      <c r="C215" s="30"/>
      <c r="D215" s="23" t="s">
        <v>21</v>
      </c>
      <c r="E215" s="22" t="s">
        <v>22</v>
      </c>
      <c r="F215" s="24">
        <v>41</v>
      </c>
      <c r="G215" s="31">
        <v>4547.76</v>
      </c>
      <c r="H215" s="26">
        <v>186458.16</v>
      </c>
      <c r="R215" s="27"/>
    </row>
    <row r="216" spans="1:18" x14ac:dyDescent="0.25">
      <c r="A216" s="28"/>
      <c r="B216" s="29"/>
      <c r="C216" s="30"/>
      <c r="D216" s="23" t="s">
        <v>71</v>
      </c>
      <c r="E216" s="22" t="s">
        <v>72</v>
      </c>
      <c r="F216" s="24">
        <v>3</v>
      </c>
      <c r="G216" s="31">
        <v>2924.55</v>
      </c>
      <c r="H216" s="26">
        <v>8773.6500000000015</v>
      </c>
      <c r="R216" s="27"/>
    </row>
    <row r="217" spans="1:18" x14ac:dyDescent="0.25">
      <c r="A217" s="28"/>
      <c r="B217" s="29"/>
      <c r="C217" s="30"/>
      <c r="D217" s="23" t="s">
        <v>73</v>
      </c>
      <c r="E217" s="22" t="s">
        <v>74</v>
      </c>
      <c r="F217" s="24">
        <v>4</v>
      </c>
      <c r="G217" s="31">
        <v>2924.55</v>
      </c>
      <c r="H217" s="26">
        <v>11698.2</v>
      </c>
      <c r="R217" s="27"/>
    </row>
    <row r="218" spans="1:18" ht="24" x14ac:dyDescent="0.25">
      <c r="A218" s="28"/>
      <c r="B218" s="29"/>
      <c r="C218" s="30"/>
      <c r="D218" s="23" t="s">
        <v>123</v>
      </c>
      <c r="E218" s="22" t="s">
        <v>124</v>
      </c>
      <c r="F218" s="24">
        <v>6</v>
      </c>
      <c r="G218" s="31">
        <v>2924.55</v>
      </c>
      <c r="H218" s="26">
        <v>17547.300000000003</v>
      </c>
      <c r="R218" s="27"/>
    </row>
    <row r="219" spans="1:18" x14ac:dyDescent="0.25">
      <c r="A219" s="28"/>
      <c r="B219" s="29"/>
      <c r="C219" s="30"/>
      <c r="D219" s="23" t="s">
        <v>23</v>
      </c>
      <c r="E219" s="22" t="s">
        <v>24</v>
      </c>
      <c r="F219" s="24">
        <v>430</v>
      </c>
      <c r="G219" s="31">
        <v>2583.35</v>
      </c>
      <c r="H219" s="26">
        <v>1110840.5</v>
      </c>
      <c r="R219" s="27"/>
    </row>
    <row r="220" spans="1:18" ht="24" x14ac:dyDescent="0.25">
      <c r="A220" s="28"/>
      <c r="B220" s="29"/>
      <c r="C220" s="30"/>
      <c r="D220" s="23" t="s">
        <v>29</v>
      </c>
      <c r="E220" s="22" t="s">
        <v>30</v>
      </c>
      <c r="F220" s="24">
        <v>12</v>
      </c>
      <c r="G220" s="31">
        <v>4547.76</v>
      </c>
      <c r="H220" s="26">
        <v>54573.120000000003</v>
      </c>
      <c r="R220" s="27"/>
    </row>
    <row r="221" spans="1:18" x14ac:dyDescent="0.25">
      <c r="A221" s="28"/>
      <c r="B221" s="29"/>
      <c r="C221" s="30"/>
      <c r="D221" s="23" t="s">
        <v>79</v>
      </c>
      <c r="E221" s="22" t="s">
        <v>80</v>
      </c>
      <c r="F221" s="24">
        <v>27</v>
      </c>
      <c r="G221" s="31">
        <v>2924.55</v>
      </c>
      <c r="H221" s="26">
        <v>78962.850000000006</v>
      </c>
      <c r="R221" s="27"/>
    </row>
    <row r="222" spans="1:18" ht="24" x14ac:dyDescent="0.25">
      <c r="A222" s="28"/>
      <c r="B222" s="29"/>
      <c r="C222" s="30"/>
      <c r="D222" s="23" t="s">
        <v>31</v>
      </c>
      <c r="E222" s="22" t="s">
        <v>32</v>
      </c>
      <c r="F222" s="24">
        <v>5</v>
      </c>
      <c r="G222" s="31">
        <v>4547.76</v>
      </c>
      <c r="H222" s="26">
        <v>22738.800000000003</v>
      </c>
      <c r="R222" s="27"/>
    </row>
    <row r="223" spans="1:18" x14ac:dyDescent="0.25">
      <c r="A223" s="28"/>
      <c r="B223" s="29"/>
      <c r="C223" s="30"/>
      <c r="D223" s="23" t="s">
        <v>33</v>
      </c>
      <c r="E223" s="22" t="s">
        <v>34</v>
      </c>
      <c r="F223" s="24">
        <v>4</v>
      </c>
      <c r="G223" s="31">
        <v>2924.55</v>
      </c>
      <c r="H223" s="26">
        <v>11698.2</v>
      </c>
      <c r="R223" s="27"/>
    </row>
    <row r="224" spans="1:18" ht="24" x14ac:dyDescent="0.25">
      <c r="A224" s="28"/>
      <c r="B224" s="29"/>
      <c r="C224" s="30"/>
      <c r="D224" s="23" t="s">
        <v>35</v>
      </c>
      <c r="E224" s="22" t="s">
        <v>36</v>
      </c>
      <c r="F224" s="24">
        <v>310</v>
      </c>
      <c r="G224" s="31">
        <v>3606.94</v>
      </c>
      <c r="H224" s="26">
        <v>1118151.3999999999</v>
      </c>
      <c r="R224" s="27"/>
    </row>
    <row r="225" spans="1:18" ht="24" x14ac:dyDescent="0.25">
      <c r="A225" s="28"/>
      <c r="B225" s="29"/>
      <c r="C225" s="30"/>
      <c r="D225" s="23" t="s">
        <v>95</v>
      </c>
      <c r="E225" s="22" t="s">
        <v>96</v>
      </c>
      <c r="F225" s="24">
        <v>3</v>
      </c>
      <c r="G225" s="31">
        <v>5049.01</v>
      </c>
      <c r="H225" s="26">
        <v>15147.03</v>
      </c>
      <c r="R225" s="27"/>
    </row>
    <row r="226" spans="1:18" ht="24" x14ac:dyDescent="0.25">
      <c r="A226" s="28"/>
      <c r="B226" s="29"/>
      <c r="C226" s="30"/>
      <c r="D226" s="23" t="s">
        <v>25</v>
      </c>
      <c r="E226" s="22" t="s">
        <v>26</v>
      </c>
      <c r="F226" s="24">
        <v>10</v>
      </c>
      <c r="G226" s="31">
        <v>2632.09</v>
      </c>
      <c r="H226" s="26">
        <v>26320.9</v>
      </c>
      <c r="R226" s="27"/>
    </row>
    <row r="227" spans="1:18" x14ac:dyDescent="0.25">
      <c r="A227" s="28"/>
      <c r="B227" s="29"/>
      <c r="C227" s="32" t="s">
        <v>125</v>
      </c>
      <c r="D227" s="33"/>
      <c r="E227" s="33"/>
      <c r="F227" s="34">
        <v>1473</v>
      </c>
      <c r="G227" s="35"/>
      <c r="H227" s="36">
        <v>4366108.6700000009</v>
      </c>
      <c r="R227" s="27"/>
    </row>
    <row r="228" spans="1:18" ht="24" x14ac:dyDescent="0.25">
      <c r="A228" s="20">
        <v>17</v>
      </c>
      <c r="B228" s="21">
        <v>430260</v>
      </c>
      <c r="C228" s="22" t="s">
        <v>126</v>
      </c>
      <c r="D228" s="23" t="s">
        <v>41</v>
      </c>
      <c r="E228" s="22" t="s">
        <v>42</v>
      </c>
      <c r="F228" s="24">
        <v>300</v>
      </c>
      <c r="G228" s="31">
        <v>2924.55</v>
      </c>
      <c r="H228" s="26">
        <v>877365</v>
      </c>
      <c r="R228" s="27"/>
    </row>
    <row r="229" spans="1:18" x14ac:dyDescent="0.25">
      <c r="A229" s="28"/>
      <c r="B229" s="29"/>
      <c r="C229" s="30"/>
      <c r="D229" s="23" t="s">
        <v>93</v>
      </c>
      <c r="E229" s="22" t="s">
        <v>94</v>
      </c>
      <c r="F229" s="24">
        <v>6</v>
      </c>
      <c r="G229" s="31">
        <v>2924.55</v>
      </c>
      <c r="H229" s="26">
        <v>17547.300000000003</v>
      </c>
      <c r="R229" s="27"/>
    </row>
    <row r="230" spans="1:18" x14ac:dyDescent="0.25">
      <c r="A230" s="28"/>
      <c r="B230" s="29"/>
      <c r="C230" s="30"/>
      <c r="D230" s="23" t="s">
        <v>17</v>
      </c>
      <c r="E230" s="22" t="s">
        <v>18</v>
      </c>
      <c r="F230" s="24">
        <v>46</v>
      </c>
      <c r="G230" s="31">
        <v>2924.55</v>
      </c>
      <c r="H230" s="26">
        <v>134529.30000000002</v>
      </c>
      <c r="R230" s="27"/>
    </row>
    <row r="231" spans="1:18" ht="24" x14ac:dyDescent="0.25">
      <c r="A231" s="28"/>
      <c r="B231" s="29"/>
      <c r="C231" s="30"/>
      <c r="D231" s="23" t="s">
        <v>69</v>
      </c>
      <c r="E231" s="22" t="s">
        <v>70</v>
      </c>
      <c r="F231" s="24">
        <v>5</v>
      </c>
      <c r="G231" s="31">
        <v>4547.76</v>
      </c>
      <c r="H231" s="26">
        <v>22738.800000000003</v>
      </c>
      <c r="R231" s="27"/>
    </row>
    <row r="232" spans="1:18" x14ac:dyDescent="0.25">
      <c r="A232" s="28"/>
      <c r="B232" s="29"/>
      <c r="C232" s="30"/>
      <c r="D232" s="23" t="s">
        <v>19</v>
      </c>
      <c r="E232" s="22" t="s">
        <v>20</v>
      </c>
      <c r="F232" s="24">
        <v>480</v>
      </c>
      <c r="G232" s="31">
        <v>2632.09</v>
      </c>
      <c r="H232" s="26">
        <v>1263403.2000000002</v>
      </c>
      <c r="R232" s="27"/>
    </row>
    <row r="233" spans="1:18" ht="36" x14ac:dyDescent="0.25">
      <c r="A233" s="28"/>
      <c r="B233" s="29"/>
      <c r="C233" s="30"/>
      <c r="D233" s="23" t="s">
        <v>21</v>
      </c>
      <c r="E233" s="22" t="s">
        <v>22</v>
      </c>
      <c r="F233" s="24">
        <v>60</v>
      </c>
      <c r="G233" s="31">
        <v>4547.76</v>
      </c>
      <c r="H233" s="26">
        <v>272865.60000000003</v>
      </c>
      <c r="R233" s="27"/>
    </row>
    <row r="234" spans="1:18" ht="24" x14ac:dyDescent="0.25">
      <c r="A234" s="28"/>
      <c r="B234" s="29"/>
      <c r="C234" s="30"/>
      <c r="D234" s="23" t="s">
        <v>45</v>
      </c>
      <c r="E234" s="22" t="s">
        <v>46</v>
      </c>
      <c r="F234" s="24">
        <v>24</v>
      </c>
      <c r="G234" s="31">
        <v>2924.55</v>
      </c>
      <c r="H234" s="26">
        <v>70189.200000000012</v>
      </c>
      <c r="R234" s="27"/>
    </row>
    <row r="235" spans="1:18" ht="24" x14ac:dyDescent="0.25">
      <c r="A235" s="28"/>
      <c r="B235" s="29"/>
      <c r="C235" s="30"/>
      <c r="D235" s="23" t="s">
        <v>47</v>
      </c>
      <c r="E235" s="22" t="s">
        <v>48</v>
      </c>
      <c r="F235" s="24">
        <v>22</v>
      </c>
      <c r="G235" s="31">
        <v>4297.1400000000003</v>
      </c>
      <c r="H235" s="26">
        <v>94537.08</v>
      </c>
      <c r="R235" s="27"/>
    </row>
    <row r="236" spans="1:18" x14ac:dyDescent="0.25">
      <c r="A236" s="28"/>
      <c r="B236" s="29"/>
      <c r="C236" s="30"/>
      <c r="D236" s="23" t="s">
        <v>49</v>
      </c>
      <c r="E236" s="22" t="s">
        <v>50</v>
      </c>
      <c r="F236" s="24">
        <v>24</v>
      </c>
      <c r="G236" s="31">
        <v>2924.55</v>
      </c>
      <c r="H236" s="26">
        <v>70189.200000000012</v>
      </c>
      <c r="R236" s="27"/>
    </row>
    <row r="237" spans="1:18" ht="24" x14ac:dyDescent="0.25">
      <c r="A237" s="28"/>
      <c r="B237" s="29"/>
      <c r="C237" s="30"/>
      <c r="D237" s="23" t="s">
        <v>51</v>
      </c>
      <c r="E237" s="22" t="s">
        <v>52</v>
      </c>
      <c r="F237" s="24">
        <v>24</v>
      </c>
      <c r="G237" s="31">
        <v>4547.76</v>
      </c>
      <c r="H237" s="26">
        <v>109146.24000000001</v>
      </c>
      <c r="R237" s="27"/>
    </row>
    <row r="238" spans="1:18" x14ac:dyDescent="0.25">
      <c r="A238" s="28"/>
      <c r="B238" s="29"/>
      <c r="C238" s="30"/>
      <c r="D238" s="23" t="s">
        <v>23</v>
      </c>
      <c r="E238" s="22" t="s">
        <v>24</v>
      </c>
      <c r="F238" s="24">
        <v>497</v>
      </c>
      <c r="G238" s="31">
        <v>2583.35</v>
      </c>
      <c r="H238" s="26">
        <v>1283924.95</v>
      </c>
      <c r="R238" s="27"/>
    </row>
    <row r="239" spans="1:18" ht="24" x14ac:dyDescent="0.25">
      <c r="A239" s="28"/>
      <c r="B239" s="29"/>
      <c r="C239" s="30"/>
      <c r="D239" s="23" t="s">
        <v>77</v>
      </c>
      <c r="E239" s="22" t="s">
        <v>78</v>
      </c>
      <c r="F239" s="24">
        <v>5</v>
      </c>
      <c r="G239" s="31">
        <v>4547.76</v>
      </c>
      <c r="H239" s="26">
        <v>22738.800000000003</v>
      </c>
      <c r="R239" s="27"/>
    </row>
    <row r="240" spans="1:18" ht="24" x14ac:dyDescent="0.25">
      <c r="A240" s="28"/>
      <c r="B240" s="29"/>
      <c r="C240" s="30"/>
      <c r="D240" s="23" t="s">
        <v>35</v>
      </c>
      <c r="E240" s="22" t="s">
        <v>36</v>
      </c>
      <c r="F240" s="24">
        <v>225</v>
      </c>
      <c r="G240" s="31">
        <v>3606.94</v>
      </c>
      <c r="H240" s="26">
        <v>811561.5</v>
      </c>
      <c r="R240" s="27"/>
    </row>
    <row r="241" spans="1:18" ht="36" x14ac:dyDescent="0.25">
      <c r="A241" s="28"/>
      <c r="B241" s="29"/>
      <c r="C241" s="30"/>
      <c r="D241" s="23" t="s">
        <v>37</v>
      </c>
      <c r="E241" s="22" t="s">
        <v>38</v>
      </c>
      <c r="F241" s="24">
        <v>112</v>
      </c>
      <c r="G241" s="31">
        <v>5049.01</v>
      </c>
      <c r="H241" s="26">
        <v>565489.12</v>
      </c>
      <c r="R241" s="27"/>
    </row>
    <row r="242" spans="1:18" ht="24" x14ac:dyDescent="0.25">
      <c r="A242" s="28"/>
      <c r="B242" s="29"/>
      <c r="C242" s="30"/>
      <c r="D242" s="23" t="s">
        <v>95</v>
      </c>
      <c r="E242" s="22" t="s">
        <v>96</v>
      </c>
      <c r="F242" s="24">
        <v>76</v>
      </c>
      <c r="G242" s="31">
        <v>5049.01</v>
      </c>
      <c r="H242" s="26">
        <v>383724.76</v>
      </c>
      <c r="R242" s="27"/>
    </row>
    <row r="243" spans="1:18" x14ac:dyDescent="0.25">
      <c r="A243" s="28"/>
      <c r="B243" s="29"/>
      <c r="C243" s="30"/>
      <c r="D243" s="23" t="s">
        <v>127</v>
      </c>
      <c r="E243" s="22" t="s">
        <v>128</v>
      </c>
      <c r="F243" s="24">
        <v>145</v>
      </c>
      <c r="G243" s="31">
        <v>2924.55</v>
      </c>
      <c r="H243" s="26">
        <v>424059.75</v>
      </c>
      <c r="R243" s="27"/>
    </row>
    <row r="244" spans="1:18" ht="24" x14ac:dyDescent="0.25">
      <c r="A244" s="28"/>
      <c r="B244" s="29"/>
      <c r="C244" s="30"/>
      <c r="D244" s="23" t="s">
        <v>25</v>
      </c>
      <c r="E244" s="22" t="s">
        <v>26</v>
      </c>
      <c r="F244" s="24">
        <v>3</v>
      </c>
      <c r="G244" s="31">
        <v>2632.09</v>
      </c>
      <c r="H244" s="26">
        <v>7896.27</v>
      </c>
      <c r="R244" s="27"/>
    </row>
    <row r="245" spans="1:18" x14ac:dyDescent="0.25">
      <c r="A245" s="28"/>
      <c r="B245" s="29"/>
      <c r="C245" s="32" t="s">
        <v>129</v>
      </c>
      <c r="D245" s="33"/>
      <c r="E245" s="33"/>
      <c r="F245" s="34">
        <v>2054</v>
      </c>
      <c r="G245" s="35"/>
      <c r="H245" s="36">
        <v>6431906.0700000003</v>
      </c>
      <c r="R245" s="27"/>
    </row>
    <row r="246" spans="1:18" x14ac:dyDescent="0.25">
      <c r="A246" s="20">
        <v>18</v>
      </c>
      <c r="B246" s="21">
        <v>430285</v>
      </c>
      <c r="C246" s="22" t="s">
        <v>130</v>
      </c>
      <c r="D246" s="23" t="s">
        <v>57</v>
      </c>
      <c r="E246" s="22" t="s">
        <v>58</v>
      </c>
      <c r="F246" s="24">
        <v>5</v>
      </c>
      <c r="G246" s="31">
        <v>2924.55</v>
      </c>
      <c r="H246" s="26">
        <v>14622.75</v>
      </c>
      <c r="R246" s="27"/>
    </row>
    <row r="247" spans="1:18" x14ac:dyDescent="0.25">
      <c r="A247" s="28"/>
      <c r="B247" s="29"/>
      <c r="C247" s="30"/>
      <c r="D247" s="23" t="s">
        <v>89</v>
      </c>
      <c r="E247" s="22" t="s">
        <v>90</v>
      </c>
      <c r="F247" s="24">
        <v>3</v>
      </c>
      <c r="G247" s="31">
        <v>2924.55</v>
      </c>
      <c r="H247" s="26">
        <v>8773.6500000000015</v>
      </c>
      <c r="R247" s="27"/>
    </row>
    <row r="248" spans="1:18" x14ac:dyDescent="0.25">
      <c r="A248" s="28"/>
      <c r="B248" s="29"/>
      <c r="C248" s="30"/>
      <c r="D248" s="23" t="s">
        <v>61</v>
      </c>
      <c r="E248" s="22" t="s">
        <v>62</v>
      </c>
      <c r="F248" s="24">
        <v>3</v>
      </c>
      <c r="G248" s="31">
        <v>2924.55</v>
      </c>
      <c r="H248" s="26">
        <v>8773.6500000000015</v>
      </c>
      <c r="R248" s="27"/>
    </row>
    <row r="249" spans="1:18" ht="24" x14ac:dyDescent="0.25">
      <c r="A249" s="28"/>
      <c r="B249" s="29"/>
      <c r="C249" s="30"/>
      <c r="D249" s="23" t="s">
        <v>41</v>
      </c>
      <c r="E249" s="22" t="s">
        <v>42</v>
      </c>
      <c r="F249" s="24">
        <v>12</v>
      </c>
      <c r="G249" s="31">
        <v>2924.55</v>
      </c>
      <c r="H249" s="26">
        <v>35094.600000000006</v>
      </c>
      <c r="R249" s="27"/>
    </row>
    <row r="250" spans="1:18" x14ac:dyDescent="0.25">
      <c r="A250" s="28"/>
      <c r="B250" s="29"/>
      <c r="C250" s="30"/>
      <c r="D250" s="23" t="s">
        <v>101</v>
      </c>
      <c r="E250" s="22" t="s">
        <v>102</v>
      </c>
      <c r="F250" s="24">
        <v>8</v>
      </c>
      <c r="G250" s="31">
        <v>2924.55</v>
      </c>
      <c r="H250" s="26">
        <v>23396.400000000001</v>
      </c>
      <c r="R250" s="27"/>
    </row>
    <row r="251" spans="1:18" x14ac:dyDescent="0.25">
      <c r="A251" s="28"/>
      <c r="B251" s="29"/>
      <c r="C251" s="30"/>
      <c r="D251" s="23" t="s">
        <v>93</v>
      </c>
      <c r="E251" s="22" t="s">
        <v>94</v>
      </c>
      <c r="F251" s="24">
        <v>12</v>
      </c>
      <c r="G251" s="31">
        <v>2924.55</v>
      </c>
      <c r="H251" s="26">
        <v>35094.600000000006</v>
      </c>
      <c r="R251" s="27"/>
    </row>
    <row r="252" spans="1:18" x14ac:dyDescent="0.25">
      <c r="A252" s="28"/>
      <c r="B252" s="29"/>
      <c r="C252" s="30"/>
      <c r="D252" s="23" t="s">
        <v>43</v>
      </c>
      <c r="E252" s="22" t="s">
        <v>44</v>
      </c>
      <c r="F252" s="24">
        <v>5</v>
      </c>
      <c r="G252" s="31">
        <v>2924.55</v>
      </c>
      <c r="H252" s="26">
        <v>14622.75</v>
      </c>
      <c r="R252" s="27"/>
    </row>
    <row r="253" spans="1:18" x14ac:dyDescent="0.25">
      <c r="A253" s="28"/>
      <c r="B253" s="29"/>
      <c r="C253" s="30"/>
      <c r="D253" s="23" t="s">
        <v>17</v>
      </c>
      <c r="E253" s="22" t="s">
        <v>18</v>
      </c>
      <c r="F253" s="24">
        <v>12</v>
      </c>
      <c r="G253" s="31">
        <v>2924.55</v>
      </c>
      <c r="H253" s="26">
        <v>35094.600000000006</v>
      </c>
      <c r="R253" s="27"/>
    </row>
    <row r="254" spans="1:18" ht="24" x14ac:dyDescent="0.25">
      <c r="A254" s="28"/>
      <c r="B254" s="29"/>
      <c r="C254" s="30"/>
      <c r="D254" s="23" t="s">
        <v>69</v>
      </c>
      <c r="E254" s="22" t="s">
        <v>70</v>
      </c>
      <c r="F254" s="24">
        <v>10</v>
      </c>
      <c r="G254" s="31">
        <v>4547.76</v>
      </c>
      <c r="H254" s="26">
        <v>45477.600000000006</v>
      </c>
      <c r="R254" s="27"/>
    </row>
    <row r="255" spans="1:18" x14ac:dyDescent="0.25">
      <c r="A255" s="28"/>
      <c r="B255" s="29"/>
      <c r="C255" s="30"/>
      <c r="D255" s="23" t="s">
        <v>19</v>
      </c>
      <c r="E255" s="22" t="s">
        <v>20</v>
      </c>
      <c r="F255" s="24">
        <v>480</v>
      </c>
      <c r="G255" s="31">
        <v>2632.09</v>
      </c>
      <c r="H255" s="26">
        <v>1263403.2000000002</v>
      </c>
      <c r="R255" s="27"/>
    </row>
    <row r="256" spans="1:18" ht="36" x14ac:dyDescent="0.25">
      <c r="A256" s="28"/>
      <c r="B256" s="29"/>
      <c r="C256" s="30"/>
      <c r="D256" s="23" t="s">
        <v>21</v>
      </c>
      <c r="E256" s="22" t="s">
        <v>22</v>
      </c>
      <c r="F256" s="24">
        <v>101</v>
      </c>
      <c r="G256" s="31">
        <v>4547.76</v>
      </c>
      <c r="H256" s="26">
        <v>459323.76</v>
      </c>
      <c r="R256" s="27"/>
    </row>
    <row r="257" spans="1:18" x14ac:dyDescent="0.25">
      <c r="A257" s="28"/>
      <c r="B257" s="29"/>
      <c r="C257" s="30"/>
      <c r="D257" s="23" t="s">
        <v>23</v>
      </c>
      <c r="E257" s="22" t="s">
        <v>24</v>
      </c>
      <c r="F257" s="24">
        <v>242</v>
      </c>
      <c r="G257" s="31">
        <v>2583.35</v>
      </c>
      <c r="H257" s="26">
        <v>625170.69999999995</v>
      </c>
      <c r="R257" s="27"/>
    </row>
    <row r="258" spans="1:18" ht="24" x14ac:dyDescent="0.25">
      <c r="A258" s="28"/>
      <c r="B258" s="29"/>
      <c r="C258" s="30"/>
      <c r="D258" s="23" t="s">
        <v>77</v>
      </c>
      <c r="E258" s="22" t="s">
        <v>78</v>
      </c>
      <c r="F258" s="24">
        <v>5</v>
      </c>
      <c r="G258" s="31">
        <v>4547.76</v>
      </c>
      <c r="H258" s="26">
        <v>22738.800000000003</v>
      </c>
      <c r="R258" s="27"/>
    </row>
    <row r="259" spans="1:18" x14ac:dyDescent="0.25">
      <c r="A259" s="28"/>
      <c r="B259" s="29"/>
      <c r="C259" s="30"/>
      <c r="D259" s="23" t="s">
        <v>79</v>
      </c>
      <c r="E259" s="22" t="s">
        <v>80</v>
      </c>
      <c r="F259" s="24">
        <v>9</v>
      </c>
      <c r="G259" s="31">
        <v>2924.55</v>
      </c>
      <c r="H259" s="26">
        <v>26320.95</v>
      </c>
      <c r="R259" s="27"/>
    </row>
    <row r="260" spans="1:18" ht="24" x14ac:dyDescent="0.25">
      <c r="A260" s="28"/>
      <c r="B260" s="29"/>
      <c r="C260" s="30"/>
      <c r="D260" s="23" t="s">
        <v>35</v>
      </c>
      <c r="E260" s="22" t="s">
        <v>36</v>
      </c>
      <c r="F260" s="24">
        <v>16</v>
      </c>
      <c r="G260" s="31">
        <v>3606.94</v>
      </c>
      <c r="H260" s="26">
        <v>57711.040000000001</v>
      </c>
      <c r="R260" s="27"/>
    </row>
    <row r="261" spans="1:18" ht="36" x14ac:dyDescent="0.25">
      <c r="A261" s="28"/>
      <c r="B261" s="29"/>
      <c r="C261" s="30"/>
      <c r="D261" s="23" t="s">
        <v>131</v>
      </c>
      <c r="E261" s="22" t="s">
        <v>132</v>
      </c>
      <c r="F261" s="24">
        <v>192</v>
      </c>
      <c r="G261" s="31">
        <v>5049.01</v>
      </c>
      <c r="H261" s="26">
        <v>969409.92</v>
      </c>
      <c r="R261" s="27"/>
    </row>
    <row r="262" spans="1:18" x14ac:dyDescent="0.25">
      <c r="A262" s="28"/>
      <c r="B262" s="29"/>
      <c r="C262" s="32" t="s">
        <v>133</v>
      </c>
      <c r="D262" s="33"/>
      <c r="E262" s="33"/>
      <c r="F262" s="34">
        <v>1115</v>
      </c>
      <c r="G262" s="35"/>
      <c r="H262" s="36">
        <v>3645028.97</v>
      </c>
      <c r="R262" s="27"/>
    </row>
    <row r="263" spans="1:18" ht="24" x14ac:dyDescent="0.25">
      <c r="A263" s="20">
        <v>19</v>
      </c>
      <c r="B263" s="21">
        <v>430308</v>
      </c>
      <c r="C263" s="22" t="s">
        <v>134</v>
      </c>
      <c r="D263" s="23" t="s">
        <v>85</v>
      </c>
      <c r="E263" s="22" t="s">
        <v>86</v>
      </c>
      <c r="F263" s="24">
        <v>1</v>
      </c>
      <c r="G263" s="31">
        <v>2982.91</v>
      </c>
      <c r="H263" s="26">
        <v>2982.91</v>
      </c>
      <c r="R263" s="27"/>
    </row>
    <row r="264" spans="1:18" x14ac:dyDescent="0.25">
      <c r="A264" s="28"/>
      <c r="B264" s="29"/>
      <c r="C264" s="30"/>
      <c r="D264" s="23" t="s">
        <v>87</v>
      </c>
      <c r="E264" s="22" t="s">
        <v>88</v>
      </c>
      <c r="F264" s="24">
        <v>1</v>
      </c>
      <c r="G264" s="31">
        <v>4707.58</v>
      </c>
      <c r="H264" s="26">
        <v>4707.58</v>
      </c>
      <c r="R264" s="27"/>
    </row>
    <row r="265" spans="1:18" x14ac:dyDescent="0.25">
      <c r="A265" s="28"/>
      <c r="B265" s="29"/>
      <c r="C265" s="30"/>
      <c r="D265" s="23" t="s">
        <v>57</v>
      </c>
      <c r="E265" s="22" t="s">
        <v>58</v>
      </c>
      <c r="F265" s="24">
        <v>21</v>
      </c>
      <c r="G265" s="31">
        <v>2982.91</v>
      </c>
      <c r="H265" s="26">
        <v>62641.11</v>
      </c>
      <c r="R265" s="27"/>
    </row>
    <row r="266" spans="1:18" ht="36" x14ac:dyDescent="0.25">
      <c r="A266" s="28"/>
      <c r="B266" s="29"/>
      <c r="C266" s="30"/>
      <c r="D266" s="23" t="s">
        <v>59</v>
      </c>
      <c r="E266" s="22" t="s">
        <v>60</v>
      </c>
      <c r="F266" s="24">
        <v>13</v>
      </c>
      <c r="G266" s="31">
        <v>4707.58</v>
      </c>
      <c r="H266" s="26">
        <v>61198.54</v>
      </c>
      <c r="R266" s="27"/>
    </row>
    <row r="267" spans="1:18" x14ac:dyDescent="0.25">
      <c r="A267" s="28"/>
      <c r="B267" s="29"/>
      <c r="C267" s="30"/>
      <c r="D267" s="23" t="s">
        <v>89</v>
      </c>
      <c r="E267" s="22" t="s">
        <v>90</v>
      </c>
      <c r="F267" s="24">
        <v>5</v>
      </c>
      <c r="G267" s="31">
        <v>2982.91</v>
      </c>
      <c r="H267" s="26">
        <v>14914.55</v>
      </c>
      <c r="R267" s="27"/>
    </row>
    <row r="268" spans="1:18" x14ac:dyDescent="0.25">
      <c r="A268" s="28"/>
      <c r="B268" s="29"/>
      <c r="C268" s="30"/>
      <c r="D268" s="23" t="s">
        <v>61</v>
      </c>
      <c r="E268" s="22" t="s">
        <v>62</v>
      </c>
      <c r="F268" s="24">
        <v>10</v>
      </c>
      <c r="G268" s="31">
        <v>2982.91</v>
      </c>
      <c r="H268" s="26">
        <v>29829.1</v>
      </c>
      <c r="R268" s="27"/>
    </row>
    <row r="269" spans="1:18" ht="24" x14ac:dyDescent="0.25">
      <c r="A269" s="28"/>
      <c r="B269" s="29"/>
      <c r="C269" s="30"/>
      <c r="D269" s="23" t="s">
        <v>41</v>
      </c>
      <c r="E269" s="22" t="s">
        <v>42</v>
      </c>
      <c r="F269" s="24">
        <v>304</v>
      </c>
      <c r="G269" s="31">
        <v>2982.91</v>
      </c>
      <c r="H269" s="26">
        <v>906804.6399999999</v>
      </c>
      <c r="R269" s="27"/>
    </row>
    <row r="270" spans="1:18" x14ac:dyDescent="0.25">
      <c r="A270" s="28"/>
      <c r="B270" s="29"/>
      <c r="C270" s="30"/>
      <c r="D270" s="23" t="s">
        <v>101</v>
      </c>
      <c r="E270" s="22" t="s">
        <v>102</v>
      </c>
      <c r="F270" s="24">
        <v>5</v>
      </c>
      <c r="G270" s="31">
        <v>2982.91</v>
      </c>
      <c r="H270" s="26">
        <v>14914.55</v>
      </c>
      <c r="R270" s="27"/>
    </row>
    <row r="271" spans="1:18" x14ac:dyDescent="0.25">
      <c r="A271" s="28"/>
      <c r="B271" s="29"/>
      <c r="C271" s="30"/>
      <c r="D271" s="23" t="s">
        <v>93</v>
      </c>
      <c r="E271" s="22" t="s">
        <v>94</v>
      </c>
      <c r="F271" s="24">
        <v>1</v>
      </c>
      <c r="G271" s="31">
        <v>2982.91</v>
      </c>
      <c r="H271" s="26">
        <v>2982.91</v>
      </c>
      <c r="R271" s="27"/>
    </row>
    <row r="272" spans="1:18" x14ac:dyDescent="0.25">
      <c r="A272" s="28"/>
      <c r="B272" s="29"/>
      <c r="C272" s="30"/>
      <c r="D272" s="23" t="s">
        <v>43</v>
      </c>
      <c r="E272" s="22" t="s">
        <v>44</v>
      </c>
      <c r="F272" s="24">
        <v>41</v>
      </c>
      <c r="G272" s="31">
        <v>2982.91</v>
      </c>
      <c r="H272" s="26">
        <v>122299.31</v>
      </c>
      <c r="R272" s="27"/>
    </row>
    <row r="273" spans="1:18" x14ac:dyDescent="0.25">
      <c r="A273" s="28"/>
      <c r="B273" s="29"/>
      <c r="C273" s="30"/>
      <c r="D273" s="23" t="s">
        <v>67</v>
      </c>
      <c r="E273" s="22" t="s">
        <v>68</v>
      </c>
      <c r="F273" s="24">
        <v>1</v>
      </c>
      <c r="G273" s="31">
        <v>2982.91</v>
      </c>
      <c r="H273" s="26">
        <v>2982.91</v>
      </c>
      <c r="R273" s="27"/>
    </row>
    <row r="274" spans="1:18" x14ac:dyDescent="0.25">
      <c r="A274" s="28"/>
      <c r="B274" s="29"/>
      <c r="C274" s="30"/>
      <c r="D274" s="23" t="s">
        <v>17</v>
      </c>
      <c r="E274" s="22" t="s">
        <v>18</v>
      </c>
      <c r="F274" s="24">
        <v>271</v>
      </c>
      <c r="G274" s="31">
        <v>2982.91</v>
      </c>
      <c r="H274" s="26">
        <v>808368.61</v>
      </c>
      <c r="R274" s="27"/>
    </row>
    <row r="275" spans="1:18" x14ac:dyDescent="0.25">
      <c r="A275" s="28"/>
      <c r="B275" s="29"/>
      <c r="C275" s="30"/>
      <c r="D275" s="23" t="s">
        <v>121</v>
      </c>
      <c r="E275" s="22" t="s">
        <v>122</v>
      </c>
      <c r="F275" s="24">
        <v>33</v>
      </c>
      <c r="G275" s="31">
        <v>2982.91</v>
      </c>
      <c r="H275" s="26">
        <v>98436.03</v>
      </c>
      <c r="R275" s="27"/>
    </row>
    <row r="276" spans="1:18" ht="24" x14ac:dyDescent="0.25">
      <c r="A276" s="28"/>
      <c r="B276" s="29"/>
      <c r="C276" s="30"/>
      <c r="D276" s="23" t="s">
        <v>69</v>
      </c>
      <c r="E276" s="22" t="s">
        <v>70</v>
      </c>
      <c r="F276" s="24">
        <v>48</v>
      </c>
      <c r="G276" s="31">
        <v>4707.58</v>
      </c>
      <c r="H276" s="26">
        <v>225963.84</v>
      </c>
      <c r="R276" s="27"/>
    </row>
    <row r="277" spans="1:18" x14ac:dyDescent="0.25">
      <c r="A277" s="28"/>
      <c r="B277" s="29"/>
      <c r="C277" s="30"/>
      <c r="D277" s="23" t="s">
        <v>19</v>
      </c>
      <c r="E277" s="22" t="s">
        <v>20</v>
      </c>
      <c r="F277" s="24">
        <v>705</v>
      </c>
      <c r="G277" s="31">
        <v>2684.62</v>
      </c>
      <c r="H277" s="26">
        <v>1892657.0999999999</v>
      </c>
      <c r="R277" s="27"/>
    </row>
    <row r="278" spans="1:18" ht="36" x14ac:dyDescent="0.25">
      <c r="A278" s="28"/>
      <c r="B278" s="29"/>
      <c r="C278" s="30"/>
      <c r="D278" s="23" t="s">
        <v>21</v>
      </c>
      <c r="E278" s="22" t="s">
        <v>22</v>
      </c>
      <c r="F278" s="24">
        <v>296</v>
      </c>
      <c r="G278" s="31">
        <v>4707.58</v>
      </c>
      <c r="H278" s="26">
        <v>1393443.68</v>
      </c>
      <c r="R278" s="27"/>
    </row>
    <row r="279" spans="1:18" ht="24" x14ac:dyDescent="0.25">
      <c r="A279" s="28"/>
      <c r="B279" s="29"/>
      <c r="C279" s="30"/>
      <c r="D279" s="23" t="s">
        <v>45</v>
      </c>
      <c r="E279" s="22" t="s">
        <v>46</v>
      </c>
      <c r="F279" s="24">
        <v>10</v>
      </c>
      <c r="G279" s="31">
        <v>2982.91</v>
      </c>
      <c r="H279" s="26">
        <v>29829.1</v>
      </c>
      <c r="R279" s="27"/>
    </row>
    <row r="280" spans="1:18" ht="24" x14ac:dyDescent="0.25">
      <c r="A280" s="28"/>
      <c r="B280" s="29"/>
      <c r="C280" s="30"/>
      <c r="D280" s="23" t="s">
        <v>47</v>
      </c>
      <c r="E280" s="22" t="s">
        <v>48</v>
      </c>
      <c r="F280" s="24">
        <v>35</v>
      </c>
      <c r="G280" s="31">
        <v>4437.33</v>
      </c>
      <c r="H280" s="26">
        <v>155306.54999999999</v>
      </c>
      <c r="R280" s="27"/>
    </row>
    <row r="281" spans="1:18" x14ac:dyDescent="0.25">
      <c r="A281" s="28"/>
      <c r="B281" s="29"/>
      <c r="C281" s="30"/>
      <c r="D281" s="23" t="s">
        <v>49</v>
      </c>
      <c r="E281" s="22" t="s">
        <v>50</v>
      </c>
      <c r="F281" s="24">
        <v>10</v>
      </c>
      <c r="G281" s="31">
        <v>2982.91</v>
      </c>
      <c r="H281" s="26">
        <v>29829.1</v>
      </c>
      <c r="R281" s="27"/>
    </row>
    <row r="282" spans="1:18" ht="24" x14ac:dyDescent="0.25">
      <c r="A282" s="28"/>
      <c r="B282" s="29"/>
      <c r="C282" s="30"/>
      <c r="D282" s="23" t="s">
        <v>51</v>
      </c>
      <c r="E282" s="22" t="s">
        <v>52</v>
      </c>
      <c r="F282" s="24">
        <v>28</v>
      </c>
      <c r="G282" s="31">
        <v>4707.58</v>
      </c>
      <c r="H282" s="26">
        <v>131812.24</v>
      </c>
      <c r="R282" s="27"/>
    </row>
    <row r="283" spans="1:18" x14ac:dyDescent="0.25">
      <c r="A283" s="28"/>
      <c r="B283" s="29"/>
      <c r="C283" s="30"/>
      <c r="D283" s="23" t="s">
        <v>23</v>
      </c>
      <c r="E283" s="22" t="s">
        <v>24</v>
      </c>
      <c r="F283" s="24">
        <v>880</v>
      </c>
      <c r="G283" s="31">
        <v>2634.9</v>
      </c>
      <c r="H283" s="26">
        <v>2318712</v>
      </c>
      <c r="R283" s="27"/>
    </row>
    <row r="284" spans="1:18" ht="24" x14ac:dyDescent="0.25">
      <c r="A284" s="28"/>
      <c r="B284" s="29"/>
      <c r="C284" s="30"/>
      <c r="D284" s="23" t="s">
        <v>77</v>
      </c>
      <c r="E284" s="22" t="s">
        <v>78</v>
      </c>
      <c r="F284" s="24">
        <v>50</v>
      </c>
      <c r="G284" s="31">
        <v>4707.58</v>
      </c>
      <c r="H284" s="26">
        <v>235379</v>
      </c>
      <c r="R284" s="27"/>
    </row>
    <row r="285" spans="1:18" x14ac:dyDescent="0.25">
      <c r="A285" s="28"/>
      <c r="B285" s="29"/>
      <c r="C285" s="30"/>
      <c r="D285" s="23" t="s">
        <v>79</v>
      </c>
      <c r="E285" s="22" t="s">
        <v>80</v>
      </c>
      <c r="F285" s="24">
        <v>116</v>
      </c>
      <c r="G285" s="31">
        <v>2982.91</v>
      </c>
      <c r="H285" s="26">
        <v>346017.56</v>
      </c>
      <c r="R285" s="27"/>
    </row>
    <row r="286" spans="1:18" ht="24" x14ac:dyDescent="0.25">
      <c r="A286" s="28"/>
      <c r="B286" s="29"/>
      <c r="C286" s="30"/>
      <c r="D286" s="23" t="s">
        <v>35</v>
      </c>
      <c r="E286" s="22" t="s">
        <v>36</v>
      </c>
      <c r="F286" s="24">
        <v>155</v>
      </c>
      <c r="G286" s="31">
        <v>3678.92</v>
      </c>
      <c r="H286" s="26">
        <v>570232.6</v>
      </c>
      <c r="R286" s="27"/>
    </row>
    <row r="287" spans="1:18" ht="36" x14ac:dyDescent="0.25">
      <c r="A287" s="28"/>
      <c r="B287" s="29"/>
      <c r="C287" s="30"/>
      <c r="D287" s="23" t="s">
        <v>131</v>
      </c>
      <c r="E287" s="22" t="s">
        <v>132</v>
      </c>
      <c r="F287" s="24">
        <v>395</v>
      </c>
      <c r="G287" s="31">
        <v>5248.08</v>
      </c>
      <c r="H287" s="26">
        <v>2072991.5999999999</v>
      </c>
      <c r="R287" s="27"/>
    </row>
    <row r="288" spans="1:18" x14ac:dyDescent="0.25">
      <c r="A288" s="28"/>
      <c r="B288" s="29"/>
      <c r="C288" s="32" t="s">
        <v>135</v>
      </c>
      <c r="D288" s="33"/>
      <c r="E288" s="33"/>
      <c r="F288" s="34">
        <v>3435</v>
      </c>
      <c r="G288" s="35"/>
      <c r="H288" s="36">
        <v>11535237.119999999</v>
      </c>
      <c r="R288" s="27"/>
    </row>
    <row r="289" spans="1:18" x14ac:dyDescent="0.25">
      <c r="A289" s="20">
        <v>20</v>
      </c>
      <c r="B289" s="21">
        <v>430324</v>
      </c>
      <c r="C289" s="22" t="s">
        <v>136</v>
      </c>
      <c r="D289" s="23" t="s">
        <v>89</v>
      </c>
      <c r="E289" s="22" t="s">
        <v>90</v>
      </c>
      <c r="F289" s="24">
        <v>4</v>
      </c>
      <c r="G289" s="31">
        <v>2924.55</v>
      </c>
      <c r="H289" s="26">
        <v>11698.2</v>
      </c>
      <c r="R289" s="27"/>
    </row>
    <row r="290" spans="1:18" x14ac:dyDescent="0.25">
      <c r="A290" s="28"/>
      <c r="B290" s="29"/>
      <c r="C290" s="30"/>
      <c r="D290" s="23" t="s">
        <v>61</v>
      </c>
      <c r="E290" s="22" t="s">
        <v>62</v>
      </c>
      <c r="F290" s="24">
        <v>14</v>
      </c>
      <c r="G290" s="31">
        <v>2924.55</v>
      </c>
      <c r="H290" s="26">
        <v>40943.700000000004</v>
      </c>
      <c r="R290" s="27"/>
    </row>
    <row r="291" spans="1:18" ht="24" x14ac:dyDescent="0.25">
      <c r="A291" s="28"/>
      <c r="B291" s="29"/>
      <c r="C291" s="30"/>
      <c r="D291" s="23" t="s">
        <v>41</v>
      </c>
      <c r="E291" s="22" t="s">
        <v>42</v>
      </c>
      <c r="F291" s="24">
        <v>240</v>
      </c>
      <c r="G291" s="31">
        <v>2924.55</v>
      </c>
      <c r="H291" s="26">
        <v>701892</v>
      </c>
      <c r="R291" s="27"/>
    </row>
    <row r="292" spans="1:18" x14ac:dyDescent="0.25">
      <c r="A292" s="28"/>
      <c r="B292" s="29"/>
      <c r="C292" s="30"/>
      <c r="D292" s="23" t="s">
        <v>137</v>
      </c>
      <c r="E292" s="22" t="s">
        <v>138</v>
      </c>
      <c r="F292" s="24">
        <v>25</v>
      </c>
      <c r="G292" s="31">
        <v>2924.55</v>
      </c>
      <c r="H292" s="26">
        <v>73113.75</v>
      </c>
      <c r="R292" s="27"/>
    </row>
    <row r="293" spans="1:18" x14ac:dyDescent="0.25">
      <c r="A293" s="28"/>
      <c r="B293" s="29"/>
      <c r="C293" s="30"/>
      <c r="D293" s="23" t="s">
        <v>67</v>
      </c>
      <c r="E293" s="22" t="s">
        <v>68</v>
      </c>
      <c r="F293" s="24">
        <v>26</v>
      </c>
      <c r="G293" s="31">
        <v>2924.55</v>
      </c>
      <c r="H293" s="26">
        <v>76038.3</v>
      </c>
      <c r="R293" s="27"/>
    </row>
    <row r="294" spans="1:18" ht="24" x14ac:dyDescent="0.25">
      <c r="A294" s="28"/>
      <c r="B294" s="29"/>
      <c r="C294" s="30"/>
      <c r="D294" s="23" t="s">
        <v>139</v>
      </c>
      <c r="E294" s="22" t="s">
        <v>140</v>
      </c>
      <c r="F294" s="24">
        <v>12</v>
      </c>
      <c r="G294" s="31">
        <v>4547.76</v>
      </c>
      <c r="H294" s="26">
        <v>54573.120000000003</v>
      </c>
      <c r="R294" s="27"/>
    </row>
    <row r="295" spans="1:18" x14ac:dyDescent="0.25">
      <c r="A295" s="28"/>
      <c r="B295" s="29"/>
      <c r="C295" s="30"/>
      <c r="D295" s="23" t="s">
        <v>17</v>
      </c>
      <c r="E295" s="22" t="s">
        <v>18</v>
      </c>
      <c r="F295" s="24">
        <v>256</v>
      </c>
      <c r="G295" s="31">
        <v>2924.55</v>
      </c>
      <c r="H295" s="26">
        <v>748684.80000000005</v>
      </c>
      <c r="R295" s="27"/>
    </row>
    <row r="296" spans="1:18" x14ac:dyDescent="0.25">
      <c r="A296" s="28"/>
      <c r="B296" s="29"/>
      <c r="C296" s="30"/>
      <c r="D296" s="23" t="s">
        <v>121</v>
      </c>
      <c r="E296" s="22" t="s">
        <v>122</v>
      </c>
      <c r="F296" s="24">
        <v>6</v>
      </c>
      <c r="G296" s="31">
        <v>2924.55</v>
      </c>
      <c r="H296" s="26">
        <v>17547.300000000003</v>
      </c>
      <c r="R296" s="27"/>
    </row>
    <row r="297" spans="1:18" ht="24" x14ac:dyDescent="0.25">
      <c r="A297" s="28"/>
      <c r="B297" s="29"/>
      <c r="C297" s="30"/>
      <c r="D297" s="23" t="s">
        <v>69</v>
      </c>
      <c r="E297" s="22" t="s">
        <v>70</v>
      </c>
      <c r="F297" s="24">
        <v>36</v>
      </c>
      <c r="G297" s="31">
        <v>4547.76</v>
      </c>
      <c r="H297" s="26">
        <v>163719.36000000002</v>
      </c>
      <c r="R297" s="27"/>
    </row>
    <row r="298" spans="1:18" x14ac:dyDescent="0.25">
      <c r="A298" s="28"/>
      <c r="B298" s="29"/>
      <c r="C298" s="30"/>
      <c r="D298" s="23" t="s">
        <v>19</v>
      </c>
      <c r="E298" s="22" t="s">
        <v>20</v>
      </c>
      <c r="F298" s="24">
        <v>104</v>
      </c>
      <c r="G298" s="31">
        <v>2632.09</v>
      </c>
      <c r="H298" s="26">
        <v>273737.36</v>
      </c>
      <c r="R298" s="27"/>
    </row>
    <row r="299" spans="1:18" ht="36" x14ac:dyDescent="0.25">
      <c r="A299" s="28"/>
      <c r="B299" s="29"/>
      <c r="C299" s="30"/>
      <c r="D299" s="23" t="s">
        <v>21</v>
      </c>
      <c r="E299" s="22" t="s">
        <v>22</v>
      </c>
      <c r="F299" s="24">
        <v>250</v>
      </c>
      <c r="G299" s="31">
        <v>4547.76</v>
      </c>
      <c r="H299" s="26">
        <v>1136940</v>
      </c>
      <c r="R299" s="27"/>
    </row>
    <row r="300" spans="1:18" x14ac:dyDescent="0.25">
      <c r="A300" s="28"/>
      <c r="B300" s="29"/>
      <c r="C300" s="30"/>
      <c r="D300" s="23" t="s">
        <v>71</v>
      </c>
      <c r="E300" s="22" t="s">
        <v>72</v>
      </c>
      <c r="F300" s="24">
        <v>252</v>
      </c>
      <c r="G300" s="31">
        <v>2924.55</v>
      </c>
      <c r="H300" s="26">
        <v>736986.60000000009</v>
      </c>
      <c r="R300" s="27"/>
    </row>
    <row r="301" spans="1:18" ht="24" x14ac:dyDescent="0.25">
      <c r="A301" s="28"/>
      <c r="B301" s="29"/>
      <c r="C301" s="30"/>
      <c r="D301" s="23" t="s">
        <v>123</v>
      </c>
      <c r="E301" s="22" t="s">
        <v>124</v>
      </c>
      <c r="F301" s="24">
        <v>1</v>
      </c>
      <c r="G301" s="31">
        <v>2924.55</v>
      </c>
      <c r="H301" s="26">
        <v>2924.55</v>
      </c>
      <c r="R301" s="27"/>
    </row>
    <row r="302" spans="1:18" x14ac:dyDescent="0.25">
      <c r="A302" s="28"/>
      <c r="B302" s="29"/>
      <c r="C302" s="30"/>
      <c r="D302" s="23" t="s">
        <v>141</v>
      </c>
      <c r="E302" s="22" t="s">
        <v>142</v>
      </c>
      <c r="F302" s="24">
        <v>1</v>
      </c>
      <c r="G302" s="31">
        <v>2924.55</v>
      </c>
      <c r="H302" s="26">
        <v>2924.55</v>
      </c>
      <c r="R302" s="27"/>
    </row>
    <row r="303" spans="1:18" ht="24" x14ac:dyDescent="0.25">
      <c r="A303" s="28"/>
      <c r="B303" s="29"/>
      <c r="C303" s="30"/>
      <c r="D303" s="23" t="s">
        <v>45</v>
      </c>
      <c r="E303" s="22" t="s">
        <v>46</v>
      </c>
      <c r="F303" s="24">
        <v>12</v>
      </c>
      <c r="G303" s="31">
        <v>2924.55</v>
      </c>
      <c r="H303" s="26">
        <v>35094.600000000006</v>
      </c>
      <c r="R303" s="27"/>
    </row>
    <row r="304" spans="1:18" ht="24" x14ac:dyDescent="0.25">
      <c r="A304" s="28"/>
      <c r="B304" s="29"/>
      <c r="C304" s="30"/>
      <c r="D304" s="23" t="s">
        <v>47</v>
      </c>
      <c r="E304" s="22" t="s">
        <v>48</v>
      </c>
      <c r="F304" s="24">
        <v>26</v>
      </c>
      <c r="G304" s="31">
        <v>4297.1400000000003</v>
      </c>
      <c r="H304" s="26">
        <v>111725.64000000001</v>
      </c>
      <c r="R304" s="27"/>
    </row>
    <row r="305" spans="1:18" x14ac:dyDescent="0.25">
      <c r="A305" s="28"/>
      <c r="B305" s="29"/>
      <c r="C305" s="30"/>
      <c r="D305" s="23" t="s">
        <v>49</v>
      </c>
      <c r="E305" s="22" t="s">
        <v>50</v>
      </c>
      <c r="F305" s="24">
        <v>5</v>
      </c>
      <c r="G305" s="31">
        <v>2924.55</v>
      </c>
      <c r="H305" s="26">
        <v>14622.75</v>
      </c>
      <c r="R305" s="27"/>
    </row>
    <row r="306" spans="1:18" ht="24" x14ac:dyDescent="0.25">
      <c r="A306" s="28"/>
      <c r="B306" s="29"/>
      <c r="C306" s="30"/>
      <c r="D306" s="23" t="s">
        <v>51</v>
      </c>
      <c r="E306" s="22" t="s">
        <v>52</v>
      </c>
      <c r="F306" s="24">
        <v>27</v>
      </c>
      <c r="G306" s="31">
        <v>4547.76</v>
      </c>
      <c r="H306" s="26">
        <v>122789.52</v>
      </c>
      <c r="R306" s="27"/>
    </row>
    <row r="307" spans="1:18" x14ac:dyDescent="0.25">
      <c r="A307" s="28"/>
      <c r="B307" s="29"/>
      <c r="C307" s="30"/>
      <c r="D307" s="23" t="s">
        <v>23</v>
      </c>
      <c r="E307" s="22" t="s">
        <v>24</v>
      </c>
      <c r="F307" s="24">
        <v>287</v>
      </c>
      <c r="G307" s="31">
        <v>2583.35</v>
      </c>
      <c r="H307" s="26">
        <v>741421.45</v>
      </c>
      <c r="R307" s="27"/>
    </row>
    <row r="308" spans="1:18" ht="24" x14ac:dyDescent="0.25">
      <c r="A308" s="28"/>
      <c r="B308" s="29"/>
      <c r="C308" s="30"/>
      <c r="D308" s="23" t="s">
        <v>29</v>
      </c>
      <c r="E308" s="22" t="s">
        <v>30</v>
      </c>
      <c r="F308" s="24">
        <v>10</v>
      </c>
      <c r="G308" s="31">
        <v>4547.76</v>
      </c>
      <c r="H308" s="26">
        <v>45477.600000000006</v>
      </c>
      <c r="R308" s="27"/>
    </row>
    <row r="309" spans="1:18" ht="24" x14ac:dyDescent="0.25">
      <c r="A309" s="28"/>
      <c r="B309" s="29"/>
      <c r="C309" s="30"/>
      <c r="D309" s="23" t="s">
        <v>31</v>
      </c>
      <c r="E309" s="22" t="s">
        <v>32</v>
      </c>
      <c r="F309" s="24">
        <v>28</v>
      </c>
      <c r="G309" s="31">
        <v>4547.76</v>
      </c>
      <c r="H309" s="26">
        <v>127337.28</v>
      </c>
      <c r="R309" s="27"/>
    </row>
    <row r="310" spans="1:18" x14ac:dyDescent="0.25">
      <c r="A310" s="28"/>
      <c r="B310" s="29"/>
      <c r="C310" s="30"/>
      <c r="D310" s="23" t="s">
        <v>33</v>
      </c>
      <c r="E310" s="22" t="s">
        <v>34</v>
      </c>
      <c r="F310" s="24">
        <v>25</v>
      </c>
      <c r="G310" s="31">
        <v>2924.55</v>
      </c>
      <c r="H310" s="26">
        <v>73113.75</v>
      </c>
      <c r="R310" s="27"/>
    </row>
    <row r="311" spans="1:18" ht="24" x14ac:dyDescent="0.25">
      <c r="A311" s="28"/>
      <c r="B311" s="29"/>
      <c r="C311" s="30"/>
      <c r="D311" s="23" t="s">
        <v>35</v>
      </c>
      <c r="E311" s="22" t="s">
        <v>36</v>
      </c>
      <c r="F311" s="24">
        <v>55</v>
      </c>
      <c r="G311" s="31">
        <v>3606.94</v>
      </c>
      <c r="H311" s="26">
        <v>198381.7</v>
      </c>
      <c r="R311" s="27"/>
    </row>
    <row r="312" spans="1:18" ht="36" x14ac:dyDescent="0.25">
      <c r="A312" s="28"/>
      <c r="B312" s="29"/>
      <c r="C312" s="30"/>
      <c r="D312" s="23" t="s">
        <v>37</v>
      </c>
      <c r="E312" s="22" t="s">
        <v>38</v>
      </c>
      <c r="F312" s="24">
        <v>243</v>
      </c>
      <c r="G312" s="31">
        <v>5049.01</v>
      </c>
      <c r="H312" s="26">
        <v>1226909.4300000002</v>
      </c>
      <c r="R312" s="27"/>
    </row>
    <row r="313" spans="1:18" x14ac:dyDescent="0.25">
      <c r="A313" s="28"/>
      <c r="B313" s="29"/>
      <c r="C313" s="30"/>
      <c r="D313" s="23" t="s">
        <v>127</v>
      </c>
      <c r="E313" s="22" t="s">
        <v>128</v>
      </c>
      <c r="F313" s="24">
        <v>15</v>
      </c>
      <c r="G313" s="31">
        <v>2924.55</v>
      </c>
      <c r="H313" s="26">
        <v>43868.25</v>
      </c>
      <c r="R313" s="27"/>
    </row>
    <row r="314" spans="1:18" ht="24" x14ac:dyDescent="0.25">
      <c r="A314" s="28"/>
      <c r="B314" s="29"/>
      <c r="C314" s="30"/>
      <c r="D314" s="23" t="s">
        <v>105</v>
      </c>
      <c r="E314" s="22" t="s">
        <v>106</v>
      </c>
      <c r="F314" s="24">
        <v>37</v>
      </c>
      <c r="G314" s="31">
        <v>4547.76</v>
      </c>
      <c r="H314" s="26">
        <v>168267.12</v>
      </c>
      <c r="R314" s="27"/>
    </row>
    <row r="315" spans="1:18" ht="24" x14ac:dyDescent="0.25">
      <c r="A315" s="28"/>
      <c r="B315" s="29"/>
      <c r="C315" s="30"/>
      <c r="D315" s="23" t="s">
        <v>25</v>
      </c>
      <c r="E315" s="22" t="s">
        <v>26</v>
      </c>
      <c r="F315" s="24">
        <v>8</v>
      </c>
      <c r="G315" s="31">
        <v>2632.09</v>
      </c>
      <c r="H315" s="26">
        <v>21056.720000000001</v>
      </c>
      <c r="R315" s="27"/>
    </row>
    <row r="316" spans="1:18" x14ac:dyDescent="0.25">
      <c r="A316" s="28"/>
      <c r="B316" s="29"/>
      <c r="C316" s="32" t="s">
        <v>143</v>
      </c>
      <c r="D316" s="33"/>
      <c r="E316" s="33"/>
      <c r="F316" s="34">
        <v>2005</v>
      </c>
      <c r="G316" s="35"/>
      <c r="H316" s="36">
        <v>6971789.4000000004</v>
      </c>
      <c r="R316" s="27"/>
    </row>
    <row r="317" spans="1:18" x14ac:dyDescent="0.25">
      <c r="A317" s="20">
        <v>21</v>
      </c>
      <c r="B317" s="21">
        <v>430325</v>
      </c>
      <c r="C317" s="22" t="s">
        <v>144</v>
      </c>
      <c r="D317" s="23" t="s">
        <v>85</v>
      </c>
      <c r="E317" s="22" t="s">
        <v>86</v>
      </c>
      <c r="F317" s="24">
        <v>2</v>
      </c>
      <c r="G317" s="31">
        <v>2982.91</v>
      </c>
      <c r="H317" s="26">
        <v>5965.82</v>
      </c>
      <c r="R317" s="27"/>
    </row>
    <row r="318" spans="1:18" ht="24" x14ac:dyDescent="0.25">
      <c r="A318" s="28"/>
      <c r="B318" s="29"/>
      <c r="C318" s="30"/>
      <c r="D318" s="23" t="s">
        <v>41</v>
      </c>
      <c r="E318" s="22" t="s">
        <v>42</v>
      </c>
      <c r="F318" s="24">
        <v>69</v>
      </c>
      <c r="G318" s="31">
        <v>2982.91</v>
      </c>
      <c r="H318" s="26">
        <v>205820.78999999998</v>
      </c>
      <c r="R318" s="27"/>
    </row>
    <row r="319" spans="1:18" x14ac:dyDescent="0.25">
      <c r="A319" s="28"/>
      <c r="B319" s="29"/>
      <c r="C319" s="30"/>
      <c r="D319" s="23" t="s">
        <v>101</v>
      </c>
      <c r="E319" s="22" t="s">
        <v>102</v>
      </c>
      <c r="F319" s="24">
        <v>17</v>
      </c>
      <c r="G319" s="31">
        <v>2982.91</v>
      </c>
      <c r="H319" s="26">
        <v>50709.47</v>
      </c>
      <c r="R319" s="27"/>
    </row>
    <row r="320" spans="1:18" x14ac:dyDescent="0.25">
      <c r="A320" s="28"/>
      <c r="B320" s="29"/>
      <c r="C320" s="30"/>
      <c r="D320" s="23" t="s">
        <v>93</v>
      </c>
      <c r="E320" s="22" t="s">
        <v>94</v>
      </c>
      <c r="F320" s="24">
        <v>15</v>
      </c>
      <c r="G320" s="31">
        <v>2982.91</v>
      </c>
      <c r="H320" s="26">
        <v>44743.649999999994</v>
      </c>
      <c r="R320" s="27"/>
    </row>
    <row r="321" spans="1:18" x14ac:dyDescent="0.25">
      <c r="A321" s="28"/>
      <c r="B321" s="29"/>
      <c r="C321" s="30"/>
      <c r="D321" s="23" t="s">
        <v>43</v>
      </c>
      <c r="E321" s="22" t="s">
        <v>44</v>
      </c>
      <c r="F321" s="24">
        <v>25</v>
      </c>
      <c r="G321" s="31">
        <v>2982.91</v>
      </c>
      <c r="H321" s="26">
        <v>74572.75</v>
      </c>
      <c r="R321" s="27"/>
    </row>
    <row r="322" spans="1:18" x14ac:dyDescent="0.25">
      <c r="A322" s="28"/>
      <c r="B322" s="29"/>
      <c r="C322" s="30"/>
      <c r="D322" s="23" t="s">
        <v>119</v>
      </c>
      <c r="E322" s="22" t="s">
        <v>120</v>
      </c>
      <c r="F322" s="24">
        <v>4</v>
      </c>
      <c r="G322" s="31">
        <v>2982.91</v>
      </c>
      <c r="H322" s="26">
        <v>11931.64</v>
      </c>
      <c r="R322" s="27"/>
    </row>
    <row r="323" spans="1:18" x14ac:dyDescent="0.25">
      <c r="A323" s="28"/>
      <c r="B323" s="29"/>
      <c r="C323" s="30"/>
      <c r="D323" s="23" t="s">
        <v>137</v>
      </c>
      <c r="E323" s="22" t="s">
        <v>138</v>
      </c>
      <c r="F323" s="24">
        <v>8</v>
      </c>
      <c r="G323" s="31">
        <v>2982.91</v>
      </c>
      <c r="H323" s="26">
        <v>23863.279999999999</v>
      </c>
      <c r="R323" s="27"/>
    </row>
    <row r="324" spans="1:18" x14ac:dyDescent="0.25">
      <c r="A324" s="28"/>
      <c r="B324" s="29"/>
      <c r="C324" s="30"/>
      <c r="D324" s="23" t="s">
        <v>67</v>
      </c>
      <c r="E324" s="22" t="s">
        <v>68</v>
      </c>
      <c r="F324" s="24">
        <v>5</v>
      </c>
      <c r="G324" s="31">
        <v>2982.91</v>
      </c>
      <c r="H324" s="26">
        <v>14914.55</v>
      </c>
      <c r="R324" s="27"/>
    </row>
    <row r="325" spans="1:18" x14ac:dyDescent="0.25">
      <c r="A325" s="28"/>
      <c r="B325" s="29"/>
      <c r="C325" s="30"/>
      <c r="D325" s="23" t="s">
        <v>17</v>
      </c>
      <c r="E325" s="22" t="s">
        <v>18</v>
      </c>
      <c r="F325" s="24">
        <v>81</v>
      </c>
      <c r="G325" s="31">
        <v>2982.91</v>
      </c>
      <c r="H325" s="26">
        <v>241615.71</v>
      </c>
      <c r="R325" s="27"/>
    </row>
    <row r="326" spans="1:18" x14ac:dyDescent="0.25">
      <c r="A326" s="28"/>
      <c r="B326" s="29"/>
      <c r="C326" s="30"/>
      <c r="D326" s="23" t="s">
        <v>121</v>
      </c>
      <c r="E326" s="22" t="s">
        <v>122</v>
      </c>
      <c r="F326" s="24">
        <v>41</v>
      </c>
      <c r="G326" s="31">
        <v>2982.91</v>
      </c>
      <c r="H326" s="26">
        <v>122299.31</v>
      </c>
      <c r="R326" s="27"/>
    </row>
    <row r="327" spans="1:18" ht="24" x14ac:dyDescent="0.25">
      <c r="A327" s="28"/>
      <c r="B327" s="29"/>
      <c r="C327" s="30"/>
      <c r="D327" s="23" t="s">
        <v>69</v>
      </c>
      <c r="E327" s="22" t="s">
        <v>70</v>
      </c>
      <c r="F327" s="24">
        <v>9</v>
      </c>
      <c r="G327" s="31">
        <v>4707.58</v>
      </c>
      <c r="H327" s="26">
        <v>42368.22</v>
      </c>
      <c r="R327" s="27"/>
    </row>
    <row r="328" spans="1:18" x14ac:dyDescent="0.25">
      <c r="A328" s="28"/>
      <c r="B328" s="29"/>
      <c r="C328" s="30"/>
      <c r="D328" s="23" t="s">
        <v>19</v>
      </c>
      <c r="E328" s="22" t="s">
        <v>20</v>
      </c>
      <c r="F328" s="24">
        <v>398</v>
      </c>
      <c r="G328" s="31">
        <v>2684.62</v>
      </c>
      <c r="H328" s="26">
        <v>1068478.76</v>
      </c>
      <c r="R328" s="27"/>
    </row>
    <row r="329" spans="1:18" ht="36" x14ac:dyDescent="0.25">
      <c r="A329" s="28"/>
      <c r="B329" s="29"/>
      <c r="C329" s="30"/>
      <c r="D329" s="23" t="s">
        <v>21</v>
      </c>
      <c r="E329" s="22" t="s">
        <v>22</v>
      </c>
      <c r="F329" s="24">
        <v>215</v>
      </c>
      <c r="G329" s="31">
        <v>4707.58</v>
      </c>
      <c r="H329" s="26">
        <v>1012129.7</v>
      </c>
      <c r="R329" s="27"/>
    </row>
    <row r="330" spans="1:18" ht="24" x14ac:dyDescent="0.25">
      <c r="A330" s="28"/>
      <c r="B330" s="29"/>
      <c r="C330" s="30"/>
      <c r="D330" s="23" t="s">
        <v>47</v>
      </c>
      <c r="E330" s="22" t="s">
        <v>48</v>
      </c>
      <c r="F330" s="24">
        <v>28</v>
      </c>
      <c r="G330" s="31">
        <v>4437.33</v>
      </c>
      <c r="H330" s="26">
        <v>124245.23999999999</v>
      </c>
      <c r="R330" s="27"/>
    </row>
    <row r="331" spans="1:18" ht="24" x14ac:dyDescent="0.25">
      <c r="A331" s="28"/>
      <c r="B331" s="29"/>
      <c r="C331" s="30"/>
      <c r="D331" s="23" t="s">
        <v>51</v>
      </c>
      <c r="E331" s="22" t="s">
        <v>52</v>
      </c>
      <c r="F331" s="24">
        <v>19</v>
      </c>
      <c r="G331" s="31">
        <v>4707.58</v>
      </c>
      <c r="H331" s="26">
        <v>89444.02</v>
      </c>
      <c r="R331" s="27"/>
    </row>
    <row r="332" spans="1:18" x14ac:dyDescent="0.25">
      <c r="A332" s="28"/>
      <c r="B332" s="29"/>
      <c r="C332" s="30"/>
      <c r="D332" s="23" t="s">
        <v>23</v>
      </c>
      <c r="E332" s="22" t="s">
        <v>24</v>
      </c>
      <c r="F332" s="24">
        <v>605</v>
      </c>
      <c r="G332" s="31">
        <v>2634.9</v>
      </c>
      <c r="H332" s="26">
        <v>1594114.5</v>
      </c>
      <c r="R332" s="27"/>
    </row>
    <row r="333" spans="1:18" ht="24" x14ac:dyDescent="0.25">
      <c r="A333" s="28"/>
      <c r="B333" s="29"/>
      <c r="C333" s="30"/>
      <c r="D333" s="23" t="s">
        <v>77</v>
      </c>
      <c r="E333" s="22" t="s">
        <v>78</v>
      </c>
      <c r="F333" s="24">
        <v>20</v>
      </c>
      <c r="G333" s="31">
        <v>4707.58</v>
      </c>
      <c r="H333" s="26">
        <v>94151.6</v>
      </c>
      <c r="R333" s="27"/>
    </row>
    <row r="334" spans="1:18" ht="24" x14ac:dyDescent="0.25">
      <c r="A334" s="28"/>
      <c r="B334" s="29"/>
      <c r="C334" s="30"/>
      <c r="D334" s="23" t="s">
        <v>29</v>
      </c>
      <c r="E334" s="22" t="s">
        <v>30</v>
      </c>
      <c r="F334" s="24">
        <v>10</v>
      </c>
      <c r="G334" s="31">
        <v>4707.58</v>
      </c>
      <c r="H334" s="26">
        <v>47075.8</v>
      </c>
      <c r="R334" s="27"/>
    </row>
    <row r="335" spans="1:18" x14ac:dyDescent="0.25">
      <c r="A335" s="28"/>
      <c r="B335" s="29"/>
      <c r="C335" s="30"/>
      <c r="D335" s="23" t="s">
        <v>79</v>
      </c>
      <c r="E335" s="22" t="s">
        <v>80</v>
      </c>
      <c r="F335" s="24">
        <v>70</v>
      </c>
      <c r="G335" s="31">
        <v>2982.91</v>
      </c>
      <c r="H335" s="26">
        <v>208803.69999999998</v>
      </c>
      <c r="R335" s="27"/>
    </row>
    <row r="336" spans="1:18" x14ac:dyDescent="0.25">
      <c r="A336" s="28"/>
      <c r="B336" s="29"/>
      <c r="C336" s="30"/>
      <c r="D336" s="23" t="s">
        <v>81</v>
      </c>
      <c r="E336" s="22" t="s">
        <v>82</v>
      </c>
      <c r="F336" s="24">
        <v>2</v>
      </c>
      <c r="G336" s="31">
        <v>2982.91</v>
      </c>
      <c r="H336" s="26">
        <v>5965.82</v>
      </c>
      <c r="R336" s="27"/>
    </row>
    <row r="337" spans="1:18" ht="24" x14ac:dyDescent="0.25">
      <c r="A337" s="28"/>
      <c r="B337" s="29"/>
      <c r="C337" s="30"/>
      <c r="D337" s="23" t="s">
        <v>31</v>
      </c>
      <c r="E337" s="22" t="s">
        <v>32</v>
      </c>
      <c r="F337" s="24">
        <v>46</v>
      </c>
      <c r="G337" s="31">
        <v>4707.58</v>
      </c>
      <c r="H337" s="26">
        <v>216548.68</v>
      </c>
      <c r="R337" s="27"/>
    </row>
    <row r="338" spans="1:18" x14ac:dyDescent="0.25">
      <c r="A338" s="28"/>
      <c r="B338" s="29"/>
      <c r="C338" s="30"/>
      <c r="D338" s="23" t="s">
        <v>33</v>
      </c>
      <c r="E338" s="22" t="s">
        <v>34</v>
      </c>
      <c r="F338" s="24">
        <v>60</v>
      </c>
      <c r="G338" s="31">
        <v>2982.91</v>
      </c>
      <c r="H338" s="26">
        <v>178974.59999999998</v>
      </c>
      <c r="R338" s="27"/>
    </row>
    <row r="339" spans="1:18" ht="24" x14ac:dyDescent="0.25">
      <c r="A339" s="28"/>
      <c r="B339" s="29"/>
      <c r="C339" s="30"/>
      <c r="D339" s="23" t="s">
        <v>35</v>
      </c>
      <c r="E339" s="22" t="s">
        <v>36</v>
      </c>
      <c r="F339" s="24">
        <v>55</v>
      </c>
      <c r="G339" s="31">
        <v>3678.92</v>
      </c>
      <c r="H339" s="26">
        <v>202340.6</v>
      </c>
      <c r="R339" s="27"/>
    </row>
    <row r="340" spans="1:18" ht="36" x14ac:dyDescent="0.25">
      <c r="A340" s="28"/>
      <c r="B340" s="29"/>
      <c r="C340" s="30"/>
      <c r="D340" s="23" t="s">
        <v>37</v>
      </c>
      <c r="E340" s="22" t="s">
        <v>38</v>
      </c>
      <c r="F340" s="24">
        <v>260</v>
      </c>
      <c r="G340" s="31">
        <v>5248.08</v>
      </c>
      <c r="H340" s="26">
        <v>1364500.8</v>
      </c>
      <c r="R340" s="27"/>
    </row>
    <row r="341" spans="1:18" ht="24" x14ac:dyDescent="0.25">
      <c r="A341" s="28"/>
      <c r="B341" s="29"/>
      <c r="C341" s="30"/>
      <c r="D341" s="23" t="s">
        <v>25</v>
      </c>
      <c r="E341" s="22" t="s">
        <v>26</v>
      </c>
      <c r="F341" s="24">
        <v>52</v>
      </c>
      <c r="G341" s="31">
        <v>2684.62</v>
      </c>
      <c r="H341" s="26">
        <v>139600.24</v>
      </c>
      <c r="R341" s="27"/>
    </row>
    <row r="342" spans="1:18" x14ac:dyDescent="0.25">
      <c r="A342" s="28"/>
      <c r="B342" s="29"/>
      <c r="C342" s="32" t="s">
        <v>145</v>
      </c>
      <c r="D342" s="33"/>
      <c r="E342" s="33"/>
      <c r="F342" s="34">
        <v>2116</v>
      </c>
      <c r="G342" s="35"/>
      <c r="H342" s="36">
        <v>7185179.2499999991</v>
      </c>
      <c r="R342" s="27"/>
    </row>
    <row r="343" spans="1:18" x14ac:dyDescent="0.25">
      <c r="A343" s="20">
        <v>22</v>
      </c>
      <c r="B343" s="21">
        <v>430328</v>
      </c>
      <c r="C343" s="22" t="s">
        <v>146</v>
      </c>
      <c r="D343" s="23" t="s">
        <v>85</v>
      </c>
      <c r="E343" s="22" t="s">
        <v>86</v>
      </c>
      <c r="F343" s="24">
        <v>2</v>
      </c>
      <c r="G343" s="31">
        <v>2982.91</v>
      </c>
      <c r="H343" s="26">
        <v>5965.82</v>
      </c>
      <c r="R343" s="27"/>
    </row>
    <row r="344" spans="1:18" ht="24" x14ac:dyDescent="0.25">
      <c r="A344" s="28"/>
      <c r="B344" s="29"/>
      <c r="C344" s="30"/>
      <c r="D344" s="23" t="s">
        <v>41</v>
      </c>
      <c r="E344" s="22" t="s">
        <v>42</v>
      </c>
      <c r="F344" s="24">
        <v>17</v>
      </c>
      <c r="G344" s="31">
        <v>2982.91</v>
      </c>
      <c r="H344" s="26">
        <v>50709.47</v>
      </c>
      <c r="R344" s="27"/>
    </row>
    <row r="345" spans="1:18" x14ac:dyDescent="0.25">
      <c r="A345" s="28"/>
      <c r="B345" s="29"/>
      <c r="C345" s="30"/>
      <c r="D345" s="23" t="s">
        <v>101</v>
      </c>
      <c r="E345" s="22" t="s">
        <v>102</v>
      </c>
      <c r="F345" s="24">
        <v>6</v>
      </c>
      <c r="G345" s="31">
        <v>2982.91</v>
      </c>
      <c r="H345" s="26">
        <v>17897.46</v>
      </c>
      <c r="R345" s="27"/>
    </row>
    <row r="346" spans="1:18" x14ac:dyDescent="0.25">
      <c r="A346" s="28"/>
      <c r="B346" s="29"/>
      <c r="C346" s="30"/>
      <c r="D346" s="23" t="s">
        <v>93</v>
      </c>
      <c r="E346" s="22" t="s">
        <v>94</v>
      </c>
      <c r="F346" s="24">
        <v>6</v>
      </c>
      <c r="G346" s="31">
        <v>2982.91</v>
      </c>
      <c r="H346" s="26">
        <v>17897.46</v>
      </c>
      <c r="R346" s="27"/>
    </row>
    <row r="347" spans="1:18" x14ac:dyDescent="0.25">
      <c r="A347" s="28"/>
      <c r="B347" s="29"/>
      <c r="C347" s="30"/>
      <c r="D347" s="23" t="s">
        <v>43</v>
      </c>
      <c r="E347" s="22" t="s">
        <v>44</v>
      </c>
      <c r="F347" s="24">
        <v>15</v>
      </c>
      <c r="G347" s="31">
        <v>2982.91</v>
      </c>
      <c r="H347" s="26">
        <v>44743.649999999994</v>
      </c>
      <c r="R347" s="27"/>
    </row>
    <row r="348" spans="1:18" x14ac:dyDescent="0.25">
      <c r="A348" s="28"/>
      <c r="B348" s="29"/>
      <c r="C348" s="30"/>
      <c r="D348" s="23" t="s">
        <v>119</v>
      </c>
      <c r="E348" s="22" t="s">
        <v>120</v>
      </c>
      <c r="F348" s="24">
        <v>2</v>
      </c>
      <c r="G348" s="31">
        <v>2982.91</v>
      </c>
      <c r="H348" s="26">
        <v>5965.82</v>
      </c>
      <c r="R348" s="27"/>
    </row>
    <row r="349" spans="1:18" x14ac:dyDescent="0.25">
      <c r="A349" s="28"/>
      <c r="B349" s="29"/>
      <c r="C349" s="30"/>
      <c r="D349" s="23" t="s">
        <v>67</v>
      </c>
      <c r="E349" s="22" t="s">
        <v>68</v>
      </c>
      <c r="F349" s="24">
        <v>2</v>
      </c>
      <c r="G349" s="31">
        <v>2982.91</v>
      </c>
      <c r="H349" s="26">
        <v>5965.82</v>
      </c>
      <c r="R349" s="27"/>
    </row>
    <row r="350" spans="1:18" x14ac:dyDescent="0.25">
      <c r="A350" s="28"/>
      <c r="B350" s="29"/>
      <c r="C350" s="30"/>
      <c r="D350" s="23" t="s">
        <v>17</v>
      </c>
      <c r="E350" s="22" t="s">
        <v>18</v>
      </c>
      <c r="F350" s="24">
        <v>6</v>
      </c>
      <c r="G350" s="31">
        <v>2982.91</v>
      </c>
      <c r="H350" s="26">
        <v>17897.46</v>
      </c>
      <c r="R350" s="27"/>
    </row>
    <row r="351" spans="1:18" x14ac:dyDescent="0.25">
      <c r="A351" s="28"/>
      <c r="B351" s="29"/>
      <c r="C351" s="30"/>
      <c r="D351" s="23" t="s">
        <v>121</v>
      </c>
      <c r="E351" s="22" t="s">
        <v>122</v>
      </c>
      <c r="F351" s="24">
        <v>2</v>
      </c>
      <c r="G351" s="31">
        <v>2982.91</v>
      </c>
      <c r="H351" s="26">
        <v>5965.82</v>
      </c>
      <c r="R351" s="27"/>
    </row>
    <row r="352" spans="1:18" x14ac:dyDescent="0.25">
      <c r="A352" s="28"/>
      <c r="B352" s="29"/>
      <c r="C352" s="30"/>
      <c r="D352" s="23" t="s">
        <v>19</v>
      </c>
      <c r="E352" s="22" t="s">
        <v>20</v>
      </c>
      <c r="F352" s="24">
        <v>10</v>
      </c>
      <c r="G352" s="31">
        <v>2684.62</v>
      </c>
      <c r="H352" s="26">
        <v>26846.199999999997</v>
      </c>
      <c r="R352" s="27"/>
    </row>
    <row r="353" spans="1:18" x14ac:dyDescent="0.25">
      <c r="A353" s="28"/>
      <c r="B353" s="29"/>
      <c r="C353" s="30"/>
      <c r="D353" s="23" t="s">
        <v>71</v>
      </c>
      <c r="E353" s="22" t="s">
        <v>72</v>
      </c>
      <c r="F353" s="24">
        <v>36</v>
      </c>
      <c r="G353" s="31">
        <v>2982.91</v>
      </c>
      <c r="H353" s="26">
        <v>107384.76</v>
      </c>
      <c r="R353" s="27"/>
    </row>
    <row r="354" spans="1:18" x14ac:dyDescent="0.25">
      <c r="A354" s="28"/>
      <c r="B354" s="29"/>
      <c r="C354" s="30"/>
      <c r="D354" s="23" t="s">
        <v>75</v>
      </c>
      <c r="E354" s="22" t="s">
        <v>76</v>
      </c>
      <c r="F354" s="24">
        <v>8</v>
      </c>
      <c r="G354" s="31">
        <v>2982.91</v>
      </c>
      <c r="H354" s="26">
        <v>23863.279999999999</v>
      </c>
      <c r="R354" s="27"/>
    </row>
    <row r="355" spans="1:18" x14ac:dyDescent="0.25">
      <c r="A355" s="28"/>
      <c r="B355" s="29"/>
      <c r="C355" s="30"/>
      <c r="D355" s="23" t="s">
        <v>23</v>
      </c>
      <c r="E355" s="22" t="s">
        <v>24</v>
      </c>
      <c r="F355" s="24">
        <v>30</v>
      </c>
      <c r="G355" s="31">
        <v>2634.9</v>
      </c>
      <c r="H355" s="26">
        <v>79047</v>
      </c>
      <c r="R355" s="27"/>
    </row>
    <row r="356" spans="1:18" x14ac:dyDescent="0.25">
      <c r="A356" s="28"/>
      <c r="B356" s="29"/>
      <c r="C356" s="30"/>
      <c r="D356" s="23" t="s">
        <v>79</v>
      </c>
      <c r="E356" s="22" t="s">
        <v>80</v>
      </c>
      <c r="F356" s="24">
        <v>2</v>
      </c>
      <c r="G356" s="31">
        <v>2982.91</v>
      </c>
      <c r="H356" s="26">
        <v>5965.82</v>
      </c>
      <c r="R356" s="27"/>
    </row>
    <row r="357" spans="1:18" x14ac:dyDescent="0.25">
      <c r="A357" s="28"/>
      <c r="B357" s="29"/>
      <c r="C357" s="30"/>
      <c r="D357" s="23" t="s">
        <v>81</v>
      </c>
      <c r="E357" s="22" t="s">
        <v>82</v>
      </c>
      <c r="F357" s="24">
        <v>2</v>
      </c>
      <c r="G357" s="31">
        <v>2982.91</v>
      </c>
      <c r="H357" s="26">
        <v>5965.82</v>
      </c>
      <c r="R357" s="27"/>
    </row>
    <row r="358" spans="1:18" x14ac:dyDescent="0.25">
      <c r="A358" s="28"/>
      <c r="B358" s="29"/>
      <c r="C358" s="30"/>
      <c r="D358" s="23" t="s">
        <v>33</v>
      </c>
      <c r="E358" s="22" t="s">
        <v>34</v>
      </c>
      <c r="F358" s="24">
        <v>5</v>
      </c>
      <c r="G358" s="31">
        <v>2982.91</v>
      </c>
      <c r="H358" s="26">
        <v>14914.55</v>
      </c>
      <c r="R358" s="27"/>
    </row>
    <row r="359" spans="1:18" ht="24" x14ac:dyDescent="0.25">
      <c r="A359" s="28"/>
      <c r="B359" s="29"/>
      <c r="C359" s="30"/>
      <c r="D359" s="23" t="s">
        <v>35</v>
      </c>
      <c r="E359" s="22" t="s">
        <v>36</v>
      </c>
      <c r="F359" s="24">
        <v>8</v>
      </c>
      <c r="G359" s="31">
        <v>3678.92</v>
      </c>
      <c r="H359" s="26">
        <v>29431.360000000001</v>
      </c>
      <c r="R359" s="27"/>
    </row>
    <row r="360" spans="1:18" x14ac:dyDescent="0.25">
      <c r="A360" s="28"/>
      <c r="B360" s="29"/>
      <c r="C360" s="30"/>
      <c r="D360" s="23" t="s">
        <v>127</v>
      </c>
      <c r="E360" s="22" t="s">
        <v>128</v>
      </c>
      <c r="F360" s="24">
        <v>5</v>
      </c>
      <c r="G360" s="31">
        <v>2982.91</v>
      </c>
      <c r="H360" s="26">
        <v>14914.55</v>
      </c>
      <c r="R360" s="27"/>
    </row>
    <row r="361" spans="1:18" x14ac:dyDescent="0.25">
      <c r="A361" s="28"/>
      <c r="B361" s="29"/>
      <c r="C361" s="32" t="s">
        <v>147</v>
      </c>
      <c r="D361" s="33"/>
      <c r="E361" s="33"/>
      <c r="F361" s="34">
        <v>164</v>
      </c>
      <c r="G361" s="35"/>
      <c r="H361" s="36">
        <v>481342.12</v>
      </c>
      <c r="R361" s="27"/>
    </row>
    <row r="362" spans="1:18" ht="24" x14ac:dyDescent="0.25">
      <c r="A362" s="20">
        <v>23</v>
      </c>
      <c r="B362" s="21">
        <v>430331</v>
      </c>
      <c r="C362" s="22" t="s">
        <v>148</v>
      </c>
      <c r="D362" s="23" t="s">
        <v>41</v>
      </c>
      <c r="E362" s="22" t="s">
        <v>42</v>
      </c>
      <c r="F362" s="24">
        <v>22</v>
      </c>
      <c r="G362" s="31">
        <v>2924.55</v>
      </c>
      <c r="H362" s="26">
        <v>64340.100000000006</v>
      </c>
      <c r="R362" s="27"/>
    </row>
    <row r="363" spans="1:18" x14ac:dyDescent="0.25">
      <c r="A363" s="28"/>
      <c r="B363" s="29"/>
      <c r="C363" s="30"/>
      <c r="D363" s="23" t="s">
        <v>93</v>
      </c>
      <c r="E363" s="22" t="s">
        <v>94</v>
      </c>
      <c r="F363" s="24">
        <v>8</v>
      </c>
      <c r="G363" s="31">
        <v>2924.55</v>
      </c>
      <c r="H363" s="26">
        <v>23396.400000000001</v>
      </c>
      <c r="R363" s="27"/>
    </row>
    <row r="364" spans="1:18" x14ac:dyDescent="0.25">
      <c r="A364" s="28"/>
      <c r="B364" s="29"/>
      <c r="C364" s="30"/>
      <c r="D364" s="23" t="s">
        <v>17</v>
      </c>
      <c r="E364" s="22" t="s">
        <v>18</v>
      </c>
      <c r="F364" s="24">
        <v>39</v>
      </c>
      <c r="G364" s="31">
        <v>2924.55</v>
      </c>
      <c r="H364" s="26">
        <v>114057.45000000001</v>
      </c>
      <c r="R364" s="27"/>
    </row>
    <row r="365" spans="1:18" x14ac:dyDescent="0.25">
      <c r="A365" s="28"/>
      <c r="B365" s="29"/>
      <c r="C365" s="30"/>
      <c r="D365" s="23" t="s">
        <v>19</v>
      </c>
      <c r="E365" s="22" t="s">
        <v>20</v>
      </c>
      <c r="F365" s="24">
        <v>284</v>
      </c>
      <c r="G365" s="31">
        <v>2632.09</v>
      </c>
      <c r="H365" s="26">
        <v>747513.56</v>
      </c>
      <c r="R365" s="27"/>
    </row>
    <row r="366" spans="1:18" x14ac:dyDescent="0.25">
      <c r="A366" s="28"/>
      <c r="B366" s="29"/>
      <c r="C366" s="30"/>
      <c r="D366" s="23" t="s">
        <v>23</v>
      </c>
      <c r="E366" s="22" t="s">
        <v>24</v>
      </c>
      <c r="F366" s="24">
        <v>276</v>
      </c>
      <c r="G366" s="31">
        <v>2583.35</v>
      </c>
      <c r="H366" s="26">
        <v>713004.6</v>
      </c>
      <c r="R366" s="27"/>
    </row>
    <row r="367" spans="1:18" ht="24" x14ac:dyDescent="0.25">
      <c r="A367" s="28"/>
      <c r="B367" s="29"/>
      <c r="C367" s="30"/>
      <c r="D367" s="23" t="s">
        <v>29</v>
      </c>
      <c r="E367" s="22" t="s">
        <v>30</v>
      </c>
      <c r="F367" s="24">
        <v>5</v>
      </c>
      <c r="G367" s="31">
        <v>4547.76</v>
      </c>
      <c r="H367" s="26">
        <v>22738.800000000003</v>
      </c>
      <c r="R367" s="27"/>
    </row>
    <row r="368" spans="1:18" x14ac:dyDescent="0.25">
      <c r="A368" s="28"/>
      <c r="B368" s="29"/>
      <c r="C368" s="30"/>
      <c r="D368" s="23" t="s">
        <v>79</v>
      </c>
      <c r="E368" s="22" t="s">
        <v>80</v>
      </c>
      <c r="F368" s="24">
        <v>18</v>
      </c>
      <c r="G368" s="31">
        <v>2924.55</v>
      </c>
      <c r="H368" s="26">
        <v>52641.9</v>
      </c>
      <c r="R368" s="27"/>
    </row>
    <row r="369" spans="1:18" ht="24" x14ac:dyDescent="0.25">
      <c r="A369" s="28"/>
      <c r="B369" s="29"/>
      <c r="C369" s="30"/>
      <c r="D369" s="23" t="s">
        <v>31</v>
      </c>
      <c r="E369" s="22" t="s">
        <v>32</v>
      </c>
      <c r="F369" s="24">
        <v>46</v>
      </c>
      <c r="G369" s="31">
        <v>4547.76</v>
      </c>
      <c r="H369" s="26">
        <v>209196.96000000002</v>
      </c>
      <c r="R369" s="27"/>
    </row>
    <row r="370" spans="1:18" x14ac:dyDescent="0.25">
      <c r="A370" s="28"/>
      <c r="B370" s="29"/>
      <c r="C370" s="30"/>
      <c r="D370" s="23" t="s">
        <v>33</v>
      </c>
      <c r="E370" s="22" t="s">
        <v>34</v>
      </c>
      <c r="F370" s="24">
        <v>17</v>
      </c>
      <c r="G370" s="31">
        <v>2924.55</v>
      </c>
      <c r="H370" s="26">
        <v>49717.350000000006</v>
      </c>
      <c r="R370" s="27"/>
    </row>
    <row r="371" spans="1:18" ht="24" x14ac:dyDescent="0.25">
      <c r="A371" s="28"/>
      <c r="B371" s="29"/>
      <c r="C371" s="30"/>
      <c r="D371" s="23" t="s">
        <v>35</v>
      </c>
      <c r="E371" s="22" t="s">
        <v>36</v>
      </c>
      <c r="F371" s="24">
        <v>70</v>
      </c>
      <c r="G371" s="31">
        <v>3606.94</v>
      </c>
      <c r="H371" s="26">
        <v>252485.80000000002</v>
      </c>
      <c r="R371" s="27"/>
    </row>
    <row r="372" spans="1:18" ht="36" x14ac:dyDescent="0.25">
      <c r="A372" s="28"/>
      <c r="B372" s="29"/>
      <c r="C372" s="30"/>
      <c r="D372" s="23" t="s">
        <v>37</v>
      </c>
      <c r="E372" s="22" t="s">
        <v>38</v>
      </c>
      <c r="F372" s="24">
        <v>10</v>
      </c>
      <c r="G372" s="31">
        <v>5049.01</v>
      </c>
      <c r="H372" s="26">
        <v>50490.100000000006</v>
      </c>
      <c r="R372" s="27"/>
    </row>
    <row r="373" spans="1:18" ht="24" x14ac:dyDescent="0.25">
      <c r="A373" s="28"/>
      <c r="B373" s="29"/>
      <c r="C373" s="30"/>
      <c r="D373" s="23" t="s">
        <v>25</v>
      </c>
      <c r="E373" s="22" t="s">
        <v>26</v>
      </c>
      <c r="F373" s="24">
        <v>36</v>
      </c>
      <c r="G373" s="31">
        <v>2632.09</v>
      </c>
      <c r="H373" s="26">
        <v>94755.24</v>
      </c>
      <c r="R373" s="27"/>
    </row>
    <row r="374" spans="1:18" x14ac:dyDescent="0.25">
      <c r="A374" s="28"/>
      <c r="B374" s="29"/>
      <c r="C374" s="32" t="s">
        <v>149</v>
      </c>
      <c r="D374" s="33"/>
      <c r="E374" s="33"/>
      <c r="F374" s="34">
        <v>831</v>
      </c>
      <c r="G374" s="35"/>
      <c r="H374" s="36">
        <v>2394338.2600000002</v>
      </c>
      <c r="R374" s="27"/>
    </row>
    <row r="375" spans="1:18" x14ac:dyDescent="0.25">
      <c r="A375" s="20">
        <v>24</v>
      </c>
      <c r="B375" s="21">
        <v>430333</v>
      </c>
      <c r="C375" s="22" t="s">
        <v>150</v>
      </c>
      <c r="D375" s="23" t="s">
        <v>85</v>
      </c>
      <c r="E375" s="22" t="s">
        <v>86</v>
      </c>
      <c r="F375" s="24">
        <v>5</v>
      </c>
      <c r="G375" s="31">
        <v>2982.91</v>
      </c>
      <c r="H375" s="26">
        <v>14914.55</v>
      </c>
      <c r="R375" s="27"/>
    </row>
    <row r="376" spans="1:18" x14ac:dyDescent="0.25">
      <c r="A376" s="28"/>
      <c r="B376" s="29"/>
      <c r="C376" s="30"/>
      <c r="D376" s="23" t="s">
        <v>57</v>
      </c>
      <c r="E376" s="22" t="s">
        <v>58</v>
      </c>
      <c r="F376" s="24">
        <v>4</v>
      </c>
      <c r="G376" s="31">
        <v>2982.91</v>
      </c>
      <c r="H376" s="26">
        <v>11931.64</v>
      </c>
      <c r="R376" s="27"/>
    </row>
    <row r="377" spans="1:18" ht="36" x14ac:dyDescent="0.25">
      <c r="A377" s="28"/>
      <c r="B377" s="29"/>
      <c r="C377" s="30"/>
      <c r="D377" s="23" t="s">
        <v>59</v>
      </c>
      <c r="E377" s="22" t="s">
        <v>60</v>
      </c>
      <c r="F377" s="24">
        <v>18</v>
      </c>
      <c r="G377" s="31">
        <v>4707.58</v>
      </c>
      <c r="H377" s="26">
        <v>84736.44</v>
      </c>
      <c r="R377" s="27"/>
    </row>
    <row r="378" spans="1:18" x14ac:dyDescent="0.25">
      <c r="A378" s="28"/>
      <c r="B378" s="29"/>
      <c r="C378" s="30"/>
      <c r="D378" s="23" t="s">
        <v>89</v>
      </c>
      <c r="E378" s="22" t="s">
        <v>90</v>
      </c>
      <c r="F378" s="24">
        <v>12</v>
      </c>
      <c r="G378" s="31">
        <v>2982.91</v>
      </c>
      <c r="H378" s="26">
        <v>35794.92</v>
      </c>
      <c r="R378" s="27"/>
    </row>
    <row r="379" spans="1:18" ht="36" x14ac:dyDescent="0.25">
      <c r="A379" s="28"/>
      <c r="B379" s="29"/>
      <c r="C379" s="30"/>
      <c r="D379" s="23" t="s">
        <v>63</v>
      </c>
      <c r="E379" s="22" t="s">
        <v>64</v>
      </c>
      <c r="F379" s="24">
        <v>14</v>
      </c>
      <c r="G379" s="31">
        <v>4707.58</v>
      </c>
      <c r="H379" s="26">
        <v>65906.12</v>
      </c>
      <c r="R379" s="27"/>
    </row>
    <row r="380" spans="1:18" ht="24" x14ac:dyDescent="0.25">
      <c r="A380" s="28"/>
      <c r="B380" s="29"/>
      <c r="C380" s="30"/>
      <c r="D380" s="23" t="s">
        <v>41</v>
      </c>
      <c r="E380" s="22" t="s">
        <v>42</v>
      </c>
      <c r="F380" s="24">
        <v>871</v>
      </c>
      <c r="G380" s="31">
        <v>2982.91</v>
      </c>
      <c r="H380" s="26">
        <v>2598114.61</v>
      </c>
      <c r="R380" s="27"/>
    </row>
    <row r="381" spans="1:18" x14ac:dyDescent="0.25">
      <c r="A381" s="28"/>
      <c r="B381" s="29"/>
      <c r="C381" s="30"/>
      <c r="D381" s="23" t="s">
        <v>101</v>
      </c>
      <c r="E381" s="22" t="s">
        <v>102</v>
      </c>
      <c r="F381" s="24">
        <v>48</v>
      </c>
      <c r="G381" s="31">
        <v>2982.91</v>
      </c>
      <c r="H381" s="26">
        <v>143179.68</v>
      </c>
      <c r="R381" s="27"/>
    </row>
    <row r="382" spans="1:18" x14ac:dyDescent="0.25">
      <c r="A382" s="28"/>
      <c r="B382" s="29"/>
      <c r="C382" s="30"/>
      <c r="D382" s="23" t="s">
        <v>93</v>
      </c>
      <c r="E382" s="22" t="s">
        <v>94</v>
      </c>
      <c r="F382" s="24">
        <v>22</v>
      </c>
      <c r="G382" s="31">
        <v>2982.91</v>
      </c>
      <c r="H382" s="26">
        <v>65624.01999999999</v>
      </c>
      <c r="R382" s="27"/>
    </row>
    <row r="383" spans="1:18" x14ac:dyDescent="0.25">
      <c r="A383" s="28"/>
      <c r="B383" s="29"/>
      <c r="C383" s="30"/>
      <c r="D383" s="23" t="s">
        <v>43</v>
      </c>
      <c r="E383" s="22" t="s">
        <v>44</v>
      </c>
      <c r="F383" s="24">
        <v>424</v>
      </c>
      <c r="G383" s="31">
        <v>2982.91</v>
      </c>
      <c r="H383" s="26">
        <v>1264753.8399999999</v>
      </c>
      <c r="R383" s="27"/>
    </row>
    <row r="384" spans="1:18" x14ac:dyDescent="0.25">
      <c r="A384" s="28"/>
      <c r="B384" s="29"/>
      <c r="C384" s="30"/>
      <c r="D384" s="23" t="s">
        <v>119</v>
      </c>
      <c r="E384" s="22" t="s">
        <v>120</v>
      </c>
      <c r="F384" s="24">
        <v>8</v>
      </c>
      <c r="G384" s="31">
        <v>2982.91</v>
      </c>
      <c r="H384" s="26">
        <v>23863.279999999999</v>
      </c>
      <c r="R384" s="27"/>
    </row>
    <row r="385" spans="1:18" ht="24" x14ac:dyDescent="0.25">
      <c r="A385" s="28"/>
      <c r="B385" s="29"/>
      <c r="C385" s="30"/>
      <c r="D385" s="23" t="s">
        <v>139</v>
      </c>
      <c r="E385" s="22" t="s">
        <v>140</v>
      </c>
      <c r="F385" s="24">
        <v>14</v>
      </c>
      <c r="G385" s="31">
        <v>4707.58</v>
      </c>
      <c r="H385" s="26">
        <v>65906.12</v>
      </c>
      <c r="R385" s="27"/>
    </row>
    <row r="386" spans="1:18" x14ac:dyDescent="0.25">
      <c r="A386" s="28"/>
      <c r="B386" s="29"/>
      <c r="C386" s="30"/>
      <c r="D386" s="23" t="s">
        <v>17</v>
      </c>
      <c r="E386" s="22" t="s">
        <v>18</v>
      </c>
      <c r="F386" s="24">
        <v>1895</v>
      </c>
      <c r="G386" s="31">
        <v>2982.91</v>
      </c>
      <c r="H386" s="26">
        <v>5652614.4500000002</v>
      </c>
      <c r="R386" s="27"/>
    </row>
    <row r="387" spans="1:18" x14ac:dyDescent="0.25">
      <c r="A387" s="28"/>
      <c r="B387" s="29"/>
      <c r="C387" s="30"/>
      <c r="D387" s="23" t="s">
        <v>121</v>
      </c>
      <c r="E387" s="22" t="s">
        <v>122</v>
      </c>
      <c r="F387" s="24">
        <v>5</v>
      </c>
      <c r="G387" s="31">
        <v>2982.91</v>
      </c>
      <c r="H387" s="26">
        <v>14914.55</v>
      </c>
      <c r="R387" s="27"/>
    </row>
    <row r="388" spans="1:18" ht="24" x14ac:dyDescent="0.25">
      <c r="A388" s="28"/>
      <c r="B388" s="29"/>
      <c r="C388" s="30"/>
      <c r="D388" s="23" t="s">
        <v>69</v>
      </c>
      <c r="E388" s="22" t="s">
        <v>70</v>
      </c>
      <c r="F388" s="24">
        <v>75</v>
      </c>
      <c r="G388" s="31">
        <v>4707.58</v>
      </c>
      <c r="H388" s="26">
        <v>353068.5</v>
      </c>
      <c r="R388" s="27"/>
    </row>
    <row r="389" spans="1:18" x14ac:dyDescent="0.25">
      <c r="A389" s="28"/>
      <c r="B389" s="29"/>
      <c r="C389" s="30"/>
      <c r="D389" s="23" t="s">
        <v>19</v>
      </c>
      <c r="E389" s="22" t="s">
        <v>20</v>
      </c>
      <c r="F389" s="24">
        <v>2980</v>
      </c>
      <c r="G389" s="31">
        <v>2684.62</v>
      </c>
      <c r="H389" s="26">
        <v>8000167.5999999996</v>
      </c>
      <c r="R389" s="27"/>
    </row>
    <row r="390" spans="1:18" ht="36" x14ac:dyDescent="0.25">
      <c r="A390" s="28"/>
      <c r="B390" s="29"/>
      <c r="C390" s="30"/>
      <c r="D390" s="23" t="s">
        <v>21</v>
      </c>
      <c r="E390" s="22" t="s">
        <v>22</v>
      </c>
      <c r="F390" s="24">
        <v>953</v>
      </c>
      <c r="G390" s="31">
        <v>4707.58</v>
      </c>
      <c r="H390" s="26">
        <v>4486323.74</v>
      </c>
      <c r="R390" s="27"/>
    </row>
    <row r="391" spans="1:18" x14ac:dyDescent="0.25">
      <c r="A391" s="28"/>
      <c r="B391" s="29"/>
      <c r="C391" s="30"/>
      <c r="D391" s="23" t="s">
        <v>73</v>
      </c>
      <c r="E391" s="22" t="s">
        <v>74</v>
      </c>
      <c r="F391" s="24">
        <v>6</v>
      </c>
      <c r="G391" s="31">
        <v>2982.91</v>
      </c>
      <c r="H391" s="26">
        <v>17897.46</v>
      </c>
      <c r="R391" s="27"/>
    </row>
    <row r="392" spans="1:18" ht="24" x14ac:dyDescent="0.25">
      <c r="A392" s="28"/>
      <c r="B392" s="29"/>
      <c r="C392" s="30"/>
      <c r="D392" s="23" t="s">
        <v>123</v>
      </c>
      <c r="E392" s="22" t="s">
        <v>124</v>
      </c>
      <c r="F392" s="24">
        <v>7</v>
      </c>
      <c r="G392" s="31">
        <v>2982.91</v>
      </c>
      <c r="H392" s="26">
        <v>20880.37</v>
      </c>
      <c r="R392" s="27"/>
    </row>
    <row r="393" spans="1:18" ht="24" x14ac:dyDescent="0.25">
      <c r="A393" s="28"/>
      <c r="B393" s="29"/>
      <c r="C393" s="30"/>
      <c r="D393" s="23" t="s">
        <v>47</v>
      </c>
      <c r="E393" s="22" t="s">
        <v>48</v>
      </c>
      <c r="F393" s="24">
        <v>194</v>
      </c>
      <c r="G393" s="31">
        <v>4437.33</v>
      </c>
      <c r="H393" s="26">
        <v>860842.02</v>
      </c>
      <c r="R393" s="27"/>
    </row>
    <row r="394" spans="1:18" ht="24" x14ac:dyDescent="0.25">
      <c r="A394" s="28"/>
      <c r="B394" s="29"/>
      <c r="C394" s="30"/>
      <c r="D394" s="23" t="s">
        <v>51</v>
      </c>
      <c r="E394" s="22" t="s">
        <v>52</v>
      </c>
      <c r="F394" s="24">
        <v>90</v>
      </c>
      <c r="G394" s="31">
        <v>4707.58</v>
      </c>
      <c r="H394" s="26">
        <v>423682.2</v>
      </c>
      <c r="R394" s="27"/>
    </row>
    <row r="395" spans="1:18" x14ac:dyDescent="0.25">
      <c r="A395" s="28"/>
      <c r="B395" s="29"/>
      <c r="C395" s="30"/>
      <c r="D395" s="23" t="s">
        <v>23</v>
      </c>
      <c r="E395" s="22" t="s">
        <v>24</v>
      </c>
      <c r="F395" s="24">
        <v>1630</v>
      </c>
      <c r="G395" s="31">
        <v>2634.9</v>
      </c>
      <c r="H395" s="26">
        <v>4294887</v>
      </c>
      <c r="R395" s="27"/>
    </row>
    <row r="396" spans="1:18" ht="24" x14ac:dyDescent="0.25">
      <c r="A396" s="28"/>
      <c r="B396" s="29"/>
      <c r="C396" s="30"/>
      <c r="D396" s="23" t="s">
        <v>77</v>
      </c>
      <c r="E396" s="22" t="s">
        <v>78</v>
      </c>
      <c r="F396" s="24">
        <v>64</v>
      </c>
      <c r="G396" s="31">
        <v>4707.58</v>
      </c>
      <c r="H396" s="26">
        <v>301285.12</v>
      </c>
      <c r="R396" s="27"/>
    </row>
    <row r="397" spans="1:18" ht="24" x14ac:dyDescent="0.25">
      <c r="A397" s="28"/>
      <c r="B397" s="29"/>
      <c r="C397" s="30"/>
      <c r="D397" s="23" t="s">
        <v>29</v>
      </c>
      <c r="E397" s="22" t="s">
        <v>30</v>
      </c>
      <c r="F397" s="24">
        <v>46</v>
      </c>
      <c r="G397" s="31">
        <v>4707.58</v>
      </c>
      <c r="H397" s="26">
        <v>216548.68</v>
      </c>
      <c r="R397" s="27"/>
    </row>
    <row r="398" spans="1:18" x14ac:dyDescent="0.25">
      <c r="A398" s="28"/>
      <c r="B398" s="29"/>
      <c r="C398" s="30"/>
      <c r="D398" s="23" t="s">
        <v>79</v>
      </c>
      <c r="E398" s="22" t="s">
        <v>80</v>
      </c>
      <c r="F398" s="24">
        <v>186</v>
      </c>
      <c r="G398" s="31">
        <v>2982.91</v>
      </c>
      <c r="H398" s="26">
        <v>554821.26</v>
      </c>
      <c r="R398" s="27"/>
    </row>
    <row r="399" spans="1:18" x14ac:dyDescent="0.25">
      <c r="A399" s="28"/>
      <c r="B399" s="29"/>
      <c r="C399" s="30"/>
      <c r="D399" s="23" t="s">
        <v>81</v>
      </c>
      <c r="E399" s="22" t="s">
        <v>82</v>
      </c>
      <c r="F399" s="24">
        <v>7</v>
      </c>
      <c r="G399" s="31">
        <v>2982.91</v>
      </c>
      <c r="H399" s="26">
        <v>20880.37</v>
      </c>
      <c r="R399" s="27"/>
    </row>
    <row r="400" spans="1:18" ht="24" x14ac:dyDescent="0.25">
      <c r="A400" s="28"/>
      <c r="B400" s="29"/>
      <c r="C400" s="30"/>
      <c r="D400" s="23" t="s">
        <v>31</v>
      </c>
      <c r="E400" s="22" t="s">
        <v>32</v>
      </c>
      <c r="F400" s="24">
        <v>229</v>
      </c>
      <c r="G400" s="31">
        <v>4707.58</v>
      </c>
      <c r="H400" s="26">
        <v>1078035.82</v>
      </c>
      <c r="R400" s="27"/>
    </row>
    <row r="401" spans="1:18" ht="24" x14ac:dyDescent="0.25">
      <c r="A401" s="28"/>
      <c r="B401" s="29"/>
      <c r="C401" s="30"/>
      <c r="D401" s="23" t="s">
        <v>35</v>
      </c>
      <c r="E401" s="22" t="s">
        <v>36</v>
      </c>
      <c r="F401" s="24">
        <v>71</v>
      </c>
      <c r="G401" s="31">
        <v>3678.92</v>
      </c>
      <c r="H401" s="26">
        <v>261203.32</v>
      </c>
      <c r="R401" s="27"/>
    </row>
    <row r="402" spans="1:18" ht="36" x14ac:dyDescent="0.25">
      <c r="A402" s="28"/>
      <c r="B402" s="29"/>
      <c r="C402" s="30"/>
      <c r="D402" s="23" t="s">
        <v>37</v>
      </c>
      <c r="E402" s="22" t="s">
        <v>38</v>
      </c>
      <c r="F402" s="24">
        <v>714</v>
      </c>
      <c r="G402" s="31">
        <v>5248.08</v>
      </c>
      <c r="H402" s="26">
        <v>3747129.12</v>
      </c>
      <c r="R402" s="27"/>
    </row>
    <row r="403" spans="1:18" ht="24" x14ac:dyDescent="0.25">
      <c r="A403" s="28"/>
      <c r="B403" s="29"/>
      <c r="C403" s="30"/>
      <c r="D403" s="23" t="s">
        <v>95</v>
      </c>
      <c r="E403" s="22" t="s">
        <v>96</v>
      </c>
      <c r="F403" s="24">
        <v>231</v>
      </c>
      <c r="G403" s="31">
        <v>5248.08</v>
      </c>
      <c r="H403" s="26">
        <v>1212306.48</v>
      </c>
      <c r="R403" s="27"/>
    </row>
    <row r="404" spans="1:18" ht="36" x14ac:dyDescent="0.25">
      <c r="A404" s="28"/>
      <c r="B404" s="29"/>
      <c r="C404" s="30"/>
      <c r="D404" s="23" t="s">
        <v>131</v>
      </c>
      <c r="E404" s="22" t="s">
        <v>132</v>
      </c>
      <c r="F404" s="24">
        <v>337</v>
      </c>
      <c r="G404" s="31">
        <v>5248.08</v>
      </c>
      <c r="H404" s="26">
        <v>1768602.96</v>
      </c>
      <c r="R404" s="27"/>
    </row>
    <row r="405" spans="1:18" x14ac:dyDescent="0.25">
      <c r="A405" s="28"/>
      <c r="B405" s="29"/>
      <c r="C405" s="30"/>
      <c r="D405" s="23" t="s">
        <v>127</v>
      </c>
      <c r="E405" s="22" t="s">
        <v>128</v>
      </c>
      <c r="F405" s="24">
        <v>15</v>
      </c>
      <c r="G405" s="31">
        <v>2982.91</v>
      </c>
      <c r="H405" s="26">
        <v>44743.649999999994</v>
      </c>
      <c r="R405" s="27"/>
    </row>
    <row r="406" spans="1:18" ht="24" x14ac:dyDescent="0.25">
      <c r="A406" s="28"/>
      <c r="B406" s="29"/>
      <c r="C406" s="30"/>
      <c r="D406" s="23" t="s">
        <v>105</v>
      </c>
      <c r="E406" s="22" t="s">
        <v>106</v>
      </c>
      <c r="F406" s="24">
        <v>449</v>
      </c>
      <c r="G406" s="31">
        <v>4707.58</v>
      </c>
      <c r="H406" s="26">
        <v>2113703.42</v>
      </c>
      <c r="R406" s="27"/>
    </row>
    <row r="407" spans="1:18" x14ac:dyDescent="0.25">
      <c r="A407" s="28"/>
      <c r="B407" s="29"/>
      <c r="C407" s="32" t="s">
        <v>151</v>
      </c>
      <c r="D407" s="33"/>
      <c r="E407" s="33"/>
      <c r="F407" s="34">
        <v>11624</v>
      </c>
      <c r="G407" s="35"/>
      <c r="H407" s="36">
        <v>39819263.310000002</v>
      </c>
      <c r="R407" s="27"/>
    </row>
    <row r="408" spans="1:18" x14ac:dyDescent="0.25">
      <c r="A408" s="20">
        <v>25</v>
      </c>
      <c r="B408" s="21">
        <v>430334</v>
      </c>
      <c r="C408" s="22" t="s">
        <v>152</v>
      </c>
      <c r="D408" s="23" t="s">
        <v>89</v>
      </c>
      <c r="E408" s="22" t="s">
        <v>90</v>
      </c>
      <c r="F408" s="24">
        <v>74</v>
      </c>
      <c r="G408" s="31">
        <v>2982.91</v>
      </c>
      <c r="H408" s="26">
        <v>220735.34</v>
      </c>
      <c r="R408" s="27"/>
    </row>
    <row r="409" spans="1:18" x14ac:dyDescent="0.25">
      <c r="A409" s="28"/>
      <c r="B409" s="29"/>
      <c r="C409" s="30"/>
      <c r="D409" s="23" t="s">
        <v>61</v>
      </c>
      <c r="E409" s="22" t="s">
        <v>62</v>
      </c>
      <c r="F409" s="24">
        <v>179</v>
      </c>
      <c r="G409" s="31">
        <v>2982.91</v>
      </c>
      <c r="H409" s="26">
        <v>533940.89</v>
      </c>
      <c r="R409" s="27"/>
    </row>
    <row r="410" spans="1:18" ht="24" x14ac:dyDescent="0.25">
      <c r="A410" s="28"/>
      <c r="B410" s="29"/>
      <c r="C410" s="30"/>
      <c r="D410" s="23" t="s">
        <v>41</v>
      </c>
      <c r="E410" s="22" t="s">
        <v>42</v>
      </c>
      <c r="F410" s="24">
        <v>222</v>
      </c>
      <c r="G410" s="31">
        <v>2982.91</v>
      </c>
      <c r="H410" s="26">
        <v>662206.02</v>
      </c>
      <c r="R410" s="27"/>
    </row>
    <row r="411" spans="1:18" x14ac:dyDescent="0.25">
      <c r="A411" s="28"/>
      <c r="B411" s="29"/>
      <c r="C411" s="30"/>
      <c r="D411" s="23" t="s">
        <v>43</v>
      </c>
      <c r="E411" s="22" t="s">
        <v>44</v>
      </c>
      <c r="F411" s="24">
        <v>2</v>
      </c>
      <c r="G411" s="31">
        <v>2982.91</v>
      </c>
      <c r="H411" s="26">
        <v>5965.82</v>
      </c>
      <c r="R411" s="27"/>
    </row>
    <row r="412" spans="1:18" x14ac:dyDescent="0.25">
      <c r="A412" s="28"/>
      <c r="B412" s="29"/>
      <c r="C412" s="30"/>
      <c r="D412" s="23" t="s">
        <v>119</v>
      </c>
      <c r="E412" s="22" t="s">
        <v>120</v>
      </c>
      <c r="F412" s="24">
        <v>2</v>
      </c>
      <c r="G412" s="31">
        <v>2982.91</v>
      </c>
      <c r="H412" s="26">
        <v>5965.82</v>
      </c>
      <c r="R412" s="27"/>
    </row>
    <row r="413" spans="1:18" x14ac:dyDescent="0.25">
      <c r="A413" s="28"/>
      <c r="B413" s="29"/>
      <c r="C413" s="30"/>
      <c r="D413" s="23" t="s">
        <v>17</v>
      </c>
      <c r="E413" s="22" t="s">
        <v>18</v>
      </c>
      <c r="F413" s="24">
        <v>114</v>
      </c>
      <c r="G413" s="31">
        <v>2982.91</v>
      </c>
      <c r="H413" s="26">
        <v>340051.74</v>
      </c>
      <c r="R413" s="27"/>
    </row>
    <row r="414" spans="1:18" x14ac:dyDescent="0.25">
      <c r="A414" s="28"/>
      <c r="B414" s="29"/>
      <c r="C414" s="30"/>
      <c r="D414" s="23" t="s">
        <v>19</v>
      </c>
      <c r="E414" s="22" t="s">
        <v>20</v>
      </c>
      <c r="F414" s="24">
        <v>560</v>
      </c>
      <c r="G414" s="31">
        <v>2684.62</v>
      </c>
      <c r="H414" s="26">
        <v>1503387.2</v>
      </c>
      <c r="R414" s="27"/>
    </row>
    <row r="415" spans="1:18" ht="36" x14ac:dyDescent="0.25">
      <c r="A415" s="28"/>
      <c r="B415" s="29"/>
      <c r="C415" s="30"/>
      <c r="D415" s="23" t="s">
        <v>21</v>
      </c>
      <c r="E415" s="22" t="s">
        <v>22</v>
      </c>
      <c r="F415" s="24">
        <v>7</v>
      </c>
      <c r="G415" s="31">
        <v>4707.58</v>
      </c>
      <c r="H415" s="26">
        <v>32953.06</v>
      </c>
      <c r="R415" s="27"/>
    </row>
    <row r="416" spans="1:18" ht="24" x14ac:dyDescent="0.25">
      <c r="A416" s="28"/>
      <c r="B416" s="29"/>
      <c r="C416" s="30"/>
      <c r="D416" s="23" t="s">
        <v>45</v>
      </c>
      <c r="E416" s="22" t="s">
        <v>46</v>
      </c>
      <c r="F416" s="24">
        <v>14</v>
      </c>
      <c r="G416" s="31">
        <v>2982.91</v>
      </c>
      <c r="H416" s="26">
        <v>41760.74</v>
      </c>
      <c r="R416" s="27"/>
    </row>
    <row r="417" spans="1:18" x14ac:dyDescent="0.25">
      <c r="A417" s="28"/>
      <c r="B417" s="29"/>
      <c r="C417" s="30"/>
      <c r="D417" s="23" t="s">
        <v>49</v>
      </c>
      <c r="E417" s="22" t="s">
        <v>50</v>
      </c>
      <c r="F417" s="24">
        <v>50</v>
      </c>
      <c r="G417" s="31">
        <v>2982.91</v>
      </c>
      <c r="H417" s="26">
        <v>149145.5</v>
      </c>
      <c r="R417" s="27"/>
    </row>
    <row r="418" spans="1:18" x14ac:dyDescent="0.25">
      <c r="A418" s="28"/>
      <c r="B418" s="29"/>
      <c r="C418" s="30"/>
      <c r="D418" s="23" t="s">
        <v>23</v>
      </c>
      <c r="E418" s="22" t="s">
        <v>24</v>
      </c>
      <c r="F418" s="24">
        <v>740</v>
      </c>
      <c r="G418" s="31">
        <v>2634.9</v>
      </c>
      <c r="H418" s="26">
        <v>1949826</v>
      </c>
      <c r="R418" s="27"/>
    </row>
    <row r="419" spans="1:18" ht="24" x14ac:dyDescent="0.25">
      <c r="A419" s="28"/>
      <c r="B419" s="29"/>
      <c r="C419" s="30"/>
      <c r="D419" s="23" t="s">
        <v>77</v>
      </c>
      <c r="E419" s="22" t="s">
        <v>78</v>
      </c>
      <c r="F419" s="24">
        <v>4</v>
      </c>
      <c r="G419" s="31">
        <v>4707.58</v>
      </c>
      <c r="H419" s="26">
        <v>18830.32</v>
      </c>
      <c r="R419" s="27"/>
    </row>
    <row r="420" spans="1:18" x14ac:dyDescent="0.25">
      <c r="A420" s="28"/>
      <c r="B420" s="29"/>
      <c r="C420" s="30"/>
      <c r="D420" s="23" t="s">
        <v>79</v>
      </c>
      <c r="E420" s="22" t="s">
        <v>80</v>
      </c>
      <c r="F420" s="24">
        <v>80</v>
      </c>
      <c r="G420" s="31">
        <v>2982.91</v>
      </c>
      <c r="H420" s="26">
        <v>238632.8</v>
      </c>
      <c r="R420" s="27"/>
    </row>
    <row r="421" spans="1:18" x14ac:dyDescent="0.25">
      <c r="A421" s="28"/>
      <c r="B421" s="29"/>
      <c r="C421" s="30"/>
      <c r="D421" s="23" t="s">
        <v>33</v>
      </c>
      <c r="E421" s="22" t="s">
        <v>34</v>
      </c>
      <c r="F421" s="24">
        <v>535</v>
      </c>
      <c r="G421" s="31">
        <v>2982.91</v>
      </c>
      <c r="H421" s="26">
        <v>1595856.8499999999</v>
      </c>
      <c r="R421" s="27"/>
    </row>
    <row r="422" spans="1:18" ht="24" x14ac:dyDescent="0.25">
      <c r="A422" s="28"/>
      <c r="B422" s="29"/>
      <c r="C422" s="30"/>
      <c r="D422" s="23" t="s">
        <v>35</v>
      </c>
      <c r="E422" s="22" t="s">
        <v>36</v>
      </c>
      <c r="F422" s="24">
        <v>551</v>
      </c>
      <c r="G422" s="31">
        <v>3678.92</v>
      </c>
      <c r="H422" s="26">
        <v>2027084.92</v>
      </c>
      <c r="R422" s="27"/>
    </row>
    <row r="423" spans="1:18" ht="36" x14ac:dyDescent="0.25">
      <c r="A423" s="28"/>
      <c r="B423" s="29"/>
      <c r="C423" s="30"/>
      <c r="D423" s="23" t="s">
        <v>37</v>
      </c>
      <c r="E423" s="22" t="s">
        <v>38</v>
      </c>
      <c r="F423" s="24">
        <v>12</v>
      </c>
      <c r="G423" s="31">
        <v>5248.08</v>
      </c>
      <c r="H423" s="26">
        <v>62976.959999999999</v>
      </c>
      <c r="R423" s="27"/>
    </row>
    <row r="424" spans="1:18" ht="24" x14ac:dyDescent="0.25">
      <c r="A424" s="28"/>
      <c r="B424" s="29"/>
      <c r="C424" s="30"/>
      <c r="D424" s="23" t="s">
        <v>95</v>
      </c>
      <c r="E424" s="22" t="s">
        <v>96</v>
      </c>
      <c r="F424" s="24">
        <v>5</v>
      </c>
      <c r="G424" s="31">
        <v>5248.08</v>
      </c>
      <c r="H424" s="26">
        <v>26240.400000000001</v>
      </c>
      <c r="R424" s="27"/>
    </row>
    <row r="425" spans="1:18" ht="24" x14ac:dyDescent="0.25">
      <c r="A425" s="28"/>
      <c r="B425" s="29"/>
      <c r="C425" s="30"/>
      <c r="D425" s="23" t="s">
        <v>105</v>
      </c>
      <c r="E425" s="22" t="s">
        <v>106</v>
      </c>
      <c r="F425" s="24">
        <v>4</v>
      </c>
      <c r="G425" s="31">
        <v>4707.58</v>
      </c>
      <c r="H425" s="26">
        <v>18830.32</v>
      </c>
      <c r="R425" s="27"/>
    </row>
    <row r="426" spans="1:18" x14ac:dyDescent="0.25">
      <c r="A426" s="28"/>
      <c r="B426" s="29"/>
      <c r="C426" s="32" t="s">
        <v>153</v>
      </c>
      <c r="D426" s="33"/>
      <c r="E426" s="33"/>
      <c r="F426" s="34">
        <v>3155</v>
      </c>
      <c r="G426" s="35"/>
      <c r="H426" s="36">
        <v>9434390.7000000011</v>
      </c>
      <c r="R426" s="27"/>
    </row>
    <row r="427" spans="1:18" x14ac:dyDescent="0.25">
      <c r="A427" s="20">
        <v>26</v>
      </c>
      <c r="B427" s="21">
        <v>430336</v>
      </c>
      <c r="C427" s="22" t="s">
        <v>154</v>
      </c>
      <c r="D427" s="23" t="s">
        <v>57</v>
      </c>
      <c r="E427" s="22" t="s">
        <v>58</v>
      </c>
      <c r="F427" s="24">
        <v>1</v>
      </c>
      <c r="G427" s="31">
        <v>2982.91</v>
      </c>
      <c r="H427" s="26">
        <v>2982.91</v>
      </c>
      <c r="R427" s="27"/>
    </row>
    <row r="428" spans="1:18" ht="36" x14ac:dyDescent="0.25">
      <c r="A428" s="28"/>
      <c r="B428" s="29"/>
      <c r="C428" s="30"/>
      <c r="D428" s="23" t="s">
        <v>59</v>
      </c>
      <c r="E428" s="22" t="s">
        <v>60</v>
      </c>
      <c r="F428" s="24">
        <v>3</v>
      </c>
      <c r="G428" s="31">
        <v>4707.58</v>
      </c>
      <c r="H428" s="26">
        <v>14122.74</v>
      </c>
      <c r="R428" s="27"/>
    </row>
    <row r="429" spans="1:18" x14ac:dyDescent="0.25">
      <c r="A429" s="28"/>
      <c r="B429" s="29"/>
      <c r="C429" s="30"/>
      <c r="D429" s="23" t="s">
        <v>61</v>
      </c>
      <c r="E429" s="22" t="s">
        <v>62</v>
      </c>
      <c r="F429" s="24">
        <v>4</v>
      </c>
      <c r="G429" s="31">
        <v>2982.91</v>
      </c>
      <c r="H429" s="26">
        <v>11931.64</v>
      </c>
      <c r="R429" s="27"/>
    </row>
    <row r="430" spans="1:18" ht="24" x14ac:dyDescent="0.25">
      <c r="A430" s="28"/>
      <c r="B430" s="29"/>
      <c r="C430" s="30"/>
      <c r="D430" s="23" t="s">
        <v>41</v>
      </c>
      <c r="E430" s="22" t="s">
        <v>42</v>
      </c>
      <c r="F430" s="24">
        <v>20</v>
      </c>
      <c r="G430" s="31">
        <v>2982.91</v>
      </c>
      <c r="H430" s="26">
        <v>59658.2</v>
      </c>
      <c r="R430" s="27"/>
    </row>
    <row r="431" spans="1:18" x14ac:dyDescent="0.25">
      <c r="A431" s="28"/>
      <c r="B431" s="29"/>
      <c r="C431" s="30"/>
      <c r="D431" s="23" t="s">
        <v>93</v>
      </c>
      <c r="E431" s="22" t="s">
        <v>94</v>
      </c>
      <c r="F431" s="24">
        <v>17</v>
      </c>
      <c r="G431" s="31">
        <v>2982.91</v>
      </c>
      <c r="H431" s="26">
        <v>50709.47</v>
      </c>
      <c r="R431" s="27"/>
    </row>
    <row r="432" spans="1:18" x14ac:dyDescent="0.25">
      <c r="A432" s="28"/>
      <c r="B432" s="29"/>
      <c r="C432" s="30"/>
      <c r="D432" s="23" t="s">
        <v>43</v>
      </c>
      <c r="E432" s="22" t="s">
        <v>44</v>
      </c>
      <c r="F432" s="24">
        <v>7</v>
      </c>
      <c r="G432" s="31">
        <v>2982.91</v>
      </c>
      <c r="H432" s="26">
        <v>20880.37</v>
      </c>
      <c r="R432" s="27"/>
    </row>
    <row r="433" spans="1:18" x14ac:dyDescent="0.25">
      <c r="A433" s="28"/>
      <c r="B433" s="29"/>
      <c r="C433" s="30"/>
      <c r="D433" s="23" t="s">
        <v>17</v>
      </c>
      <c r="E433" s="22" t="s">
        <v>18</v>
      </c>
      <c r="F433" s="24">
        <v>13</v>
      </c>
      <c r="G433" s="31">
        <v>2982.91</v>
      </c>
      <c r="H433" s="26">
        <v>38777.83</v>
      </c>
      <c r="R433" s="27"/>
    </row>
    <row r="434" spans="1:18" x14ac:dyDescent="0.25">
      <c r="A434" s="28"/>
      <c r="B434" s="29"/>
      <c r="C434" s="30"/>
      <c r="D434" s="23" t="s">
        <v>121</v>
      </c>
      <c r="E434" s="22" t="s">
        <v>122</v>
      </c>
      <c r="F434" s="24">
        <v>17</v>
      </c>
      <c r="G434" s="31">
        <v>2982.91</v>
      </c>
      <c r="H434" s="26">
        <v>50709.47</v>
      </c>
      <c r="R434" s="27"/>
    </row>
    <row r="435" spans="1:18" ht="24" x14ac:dyDescent="0.25">
      <c r="A435" s="28"/>
      <c r="B435" s="29"/>
      <c r="C435" s="30"/>
      <c r="D435" s="23" t="s">
        <v>69</v>
      </c>
      <c r="E435" s="22" t="s">
        <v>70</v>
      </c>
      <c r="F435" s="24">
        <v>1</v>
      </c>
      <c r="G435" s="31">
        <v>4707.58</v>
      </c>
      <c r="H435" s="26">
        <v>4707.58</v>
      </c>
      <c r="R435" s="27"/>
    </row>
    <row r="436" spans="1:18" x14ac:dyDescent="0.25">
      <c r="A436" s="28"/>
      <c r="B436" s="29"/>
      <c r="C436" s="30"/>
      <c r="D436" s="23" t="s">
        <v>19</v>
      </c>
      <c r="E436" s="22" t="s">
        <v>20</v>
      </c>
      <c r="F436" s="24">
        <v>170</v>
      </c>
      <c r="G436" s="31">
        <v>2684.62</v>
      </c>
      <c r="H436" s="26">
        <v>456385.39999999997</v>
      </c>
      <c r="R436" s="27"/>
    </row>
    <row r="437" spans="1:18" ht="36" x14ac:dyDescent="0.25">
      <c r="A437" s="28"/>
      <c r="B437" s="29"/>
      <c r="C437" s="30"/>
      <c r="D437" s="23" t="s">
        <v>21</v>
      </c>
      <c r="E437" s="22" t="s">
        <v>22</v>
      </c>
      <c r="F437" s="24">
        <v>517</v>
      </c>
      <c r="G437" s="31">
        <v>4707.58</v>
      </c>
      <c r="H437" s="26">
        <v>2433818.86</v>
      </c>
      <c r="R437" s="27"/>
    </row>
    <row r="438" spans="1:18" ht="24" x14ac:dyDescent="0.25">
      <c r="A438" s="28"/>
      <c r="B438" s="29"/>
      <c r="C438" s="30"/>
      <c r="D438" s="23" t="s">
        <v>45</v>
      </c>
      <c r="E438" s="22" t="s">
        <v>46</v>
      </c>
      <c r="F438" s="24">
        <v>209</v>
      </c>
      <c r="G438" s="31">
        <v>2982.91</v>
      </c>
      <c r="H438" s="26">
        <v>623428.18999999994</v>
      </c>
      <c r="R438" s="27"/>
    </row>
    <row r="439" spans="1:18" ht="24" x14ac:dyDescent="0.25">
      <c r="A439" s="28"/>
      <c r="B439" s="29"/>
      <c r="C439" s="30"/>
      <c r="D439" s="23" t="s">
        <v>47</v>
      </c>
      <c r="E439" s="22" t="s">
        <v>48</v>
      </c>
      <c r="F439" s="24">
        <v>7</v>
      </c>
      <c r="G439" s="31">
        <v>4437.33</v>
      </c>
      <c r="H439" s="26">
        <v>31061.309999999998</v>
      </c>
      <c r="R439" s="27"/>
    </row>
    <row r="440" spans="1:18" x14ac:dyDescent="0.25">
      <c r="A440" s="28"/>
      <c r="B440" s="29"/>
      <c r="C440" s="30"/>
      <c r="D440" s="23" t="s">
        <v>49</v>
      </c>
      <c r="E440" s="22" t="s">
        <v>50</v>
      </c>
      <c r="F440" s="24">
        <v>264</v>
      </c>
      <c r="G440" s="31">
        <v>2982.91</v>
      </c>
      <c r="H440" s="26">
        <v>787488.24</v>
      </c>
      <c r="R440" s="27"/>
    </row>
    <row r="441" spans="1:18" x14ac:dyDescent="0.25">
      <c r="A441" s="28"/>
      <c r="B441" s="29"/>
      <c r="C441" s="30"/>
      <c r="D441" s="23" t="s">
        <v>23</v>
      </c>
      <c r="E441" s="22" t="s">
        <v>24</v>
      </c>
      <c r="F441" s="24">
        <v>20</v>
      </c>
      <c r="G441" s="31">
        <v>2634.9</v>
      </c>
      <c r="H441" s="26">
        <v>52698</v>
      </c>
      <c r="R441" s="27"/>
    </row>
    <row r="442" spans="1:18" ht="24" x14ac:dyDescent="0.25">
      <c r="A442" s="28"/>
      <c r="B442" s="29"/>
      <c r="C442" s="30"/>
      <c r="D442" s="23" t="s">
        <v>77</v>
      </c>
      <c r="E442" s="22" t="s">
        <v>78</v>
      </c>
      <c r="F442" s="24">
        <v>5</v>
      </c>
      <c r="G442" s="31">
        <v>4707.58</v>
      </c>
      <c r="H442" s="26">
        <v>23537.9</v>
      </c>
      <c r="R442" s="27"/>
    </row>
    <row r="443" spans="1:18" x14ac:dyDescent="0.25">
      <c r="A443" s="28"/>
      <c r="B443" s="29"/>
      <c r="C443" s="30"/>
      <c r="D443" s="23" t="s">
        <v>79</v>
      </c>
      <c r="E443" s="22" t="s">
        <v>80</v>
      </c>
      <c r="F443" s="24">
        <v>1</v>
      </c>
      <c r="G443" s="31">
        <v>2982.91</v>
      </c>
      <c r="H443" s="26">
        <v>2982.91</v>
      </c>
      <c r="R443" s="27"/>
    </row>
    <row r="444" spans="1:18" ht="24" x14ac:dyDescent="0.25">
      <c r="A444" s="28"/>
      <c r="B444" s="29"/>
      <c r="C444" s="30"/>
      <c r="D444" s="23" t="s">
        <v>35</v>
      </c>
      <c r="E444" s="22" t="s">
        <v>36</v>
      </c>
      <c r="F444" s="24">
        <v>415</v>
      </c>
      <c r="G444" s="31">
        <v>3678.92</v>
      </c>
      <c r="H444" s="26">
        <v>1526751.8</v>
      </c>
      <c r="R444" s="27"/>
    </row>
    <row r="445" spans="1:18" ht="36" x14ac:dyDescent="0.25">
      <c r="A445" s="28"/>
      <c r="B445" s="29"/>
      <c r="C445" s="30"/>
      <c r="D445" s="23" t="s">
        <v>131</v>
      </c>
      <c r="E445" s="22" t="s">
        <v>132</v>
      </c>
      <c r="F445" s="24">
        <v>69</v>
      </c>
      <c r="G445" s="31">
        <v>5248.08</v>
      </c>
      <c r="H445" s="26">
        <v>362117.52</v>
      </c>
      <c r="R445" s="27"/>
    </row>
    <row r="446" spans="1:18" x14ac:dyDescent="0.25">
      <c r="A446" s="28"/>
      <c r="B446" s="29"/>
      <c r="C446" s="32" t="s">
        <v>155</v>
      </c>
      <c r="D446" s="33"/>
      <c r="E446" s="33"/>
      <c r="F446" s="34">
        <v>1760</v>
      </c>
      <c r="G446" s="35"/>
      <c r="H446" s="36">
        <v>6554750.3399999999</v>
      </c>
      <c r="R446" s="27"/>
    </row>
    <row r="447" spans="1:18" ht="24" x14ac:dyDescent="0.25">
      <c r="A447" s="20">
        <v>27</v>
      </c>
      <c r="B447" s="21">
        <v>430350</v>
      </c>
      <c r="C447" s="22" t="s">
        <v>156</v>
      </c>
      <c r="D447" s="23" t="s">
        <v>41</v>
      </c>
      <c r="E447" s="22" t="s">
        <v>42</v>
      </c>
      <c r="F447" s="24">
        <v>112</v>
      </c>
      <c r="G447" s="31">
        <v>2982.91</v>
      </c>
      <c r="H447" s="26">
        <v>334085.92</v>
      </c>
      <c r="R447" s="27"/>
    </row>
    <row r="448" spans="1:18" x14ac:dyDescent="0.25">
      <c r="A448" s="28"/>
      <c r="B448" s="29"/>
      <c r="C448" s="30"/>
      <c r="D448" s="23" t="s">
        <v>43</v>
      </c>
      <c r="E448" s="22" t="s">
        <v>44</v>
      </c>
      <c r="F448" s="24">
        <v>16</v>
      </c>
      <c r="G448" s="31">
        <v>2982.91</v>
      </c>
      <c r="H448" s="26">
        <v>47726.559999999998</v>
      </c>
      <c r="R448" s="27"/>
    </row>
    <row r="449" spans="1:18" x14ac:dyDescent="0.25">
      <c r="A449" s="28"/>
      <c r="B449" s="29"/>
      <c r="C449" s="30"/>
      <c r="D449" s="23" t="s">
        <v>17</v>
      </c>
      <c r="E449" s="22" t="s">
        <v>18</v>
      </c>
      <c r="F449" s="24">
        <v>19</v>
      </c>
      <c r="G449" s="31">
        <v>2982.91</v>
      </c>
      <c r="H449" s="26">
        <v>56675.289999999994</v>
      </c>
      <c r="R449" s="27"/>
    </row>
    <row r="450" spans="1:18" x14ac:dyDescent="0.25">
      <c r="A450" s="28"/>
      <c r="B450" s="29"/>
      <c r="C450" s="30"/>
      <c r="D450" s="23" t="s">
        <v>19</v>
      </c>
      <c r="E450" s="22" t="s">
        <v>20</v>
      </c>
      <c r="F450" s="24">
        <v>384</v>
      </c>
      <c r="G450" s="31">
        <v>2684.62</v>
      </c>
      <c r="H450" s="26">
        <v>1030894.08</v>
      </c>
      <c r="R450" s="27"/>
    </row>
    <row r="451" spans="1:18" ht="36" x14ac:dyDescent="0.25">
      <c r="A451" s="28"/>
      <c r="B451" s="29"/>
      <c r="C451" s="30"/>
      <c r="D451" s="23" t="s">
        <v>21</v>
      </c>
      <c r="E451" s="22" t="s">
        <v>22</v>
      </c>
      <c r="F451" s="24">
        <v>44</v>
      </c>
      <c r="G451" s="31">
        <v>4707.58</v>
      </c>
      <c r="H451" s="26">
        <v>207133.52</v>
      </c>
      <c r="R451" s="27"/>
    </row>
    <row r="452" spans="1:18" x14ac:dyDescent="0.25">
      <c r="A452" s="28"/>
      <c r="B452" s="29"/>
      <c r="C452" s="30"/>
      <c r="D452" s="23" t="s">
        <v>23</v>
      </c>
      <c r="E452" s="22" t="s">
        <v>24</v>
      </c>
      <c r="F452" s="24">
        <v>187</v>
      </c>
      <c r="G452" s="31">
        <v>2634.9</v>
      </c>
      <c r="H452" s="26">
        <v>492726.3</v>
      </c>
      <c r="R452" s="27"/>
    </row>
    <row r="453" spans="1:18" ht="24" x14ac:dyDescent="0.25">
      <c r="A453" s="28"/>
      <c r="B453" s="29"/>
      <c r="C453" s="30"/>
      <c r="D453" s="23" t="s">
        <v>31</v>
      </c>
      <c r="E453" s="22" t="s">
        <v>32</v>
      </c>
      <c r="F453" s="24">
        <v>18</v>
      </c>
      <c r="G453" s="31">
        <v>4707.58</v>
      </c>
      <c r="H453" s="26">
        <v>84736.44</v>
      </c>
      <c r="R453" s="27"/>
    </row>
    <row r="454" spans="1:18" ht="24" x14ac:dyDescent="0.25">
      <c r="A454" s="28"/>
      <c r="B454" s="29"/>
      <c r="C454" s="30"/>
      <c r="D454" s="23" t="s">
        <v>35</v>
      </c>
      <c r="E454" s="22" t="s">
        <v>36</v>
      </c>
      <c r="F454" s="24">
        <v>30</v>
      </c>
      <c r="G454" s="31">
        <v>3678.92</v>
      </c>
      <c r="H454" s="26">
        <v>110367.6</v>
      </c>
      <c r="R454" s="27"/>
    </row>
    <row r="455" spans="1:18" ht="36" x14ac:dyDescent="0.25">
      <c r="A455" s="28"/>
      <c r="B455" s="29"/>
      <c r="C455" s="30"/>
      <c r="D455" s="23" t="s">
        <v>37</v>
      </c>
      <c r="E455" s="22" t="s">
        <v>38</v>
      </c>
      <c r="F455" s="24">
        <v>43</v>
      </c>
      <c r="G455" s="31">
        <v>5248.08</v>
      </c>
      <c r="H455" s="26">
        <v>225667.44</v>
      </c>
      <c r="R455" s="27"/>
    </row>
    <row r="456" spans="1:18" x14ac:dyDescent="0.25">
      <c r="A456" s="28"/>
      <c r="B456" s="29"/>
      <c r="C456" s="32" t="s">
        <v>157</v>
      </c>
      <c r="D456" s="33"/>
      <c r="E456" s="33"/>
      <c r="F456" s="34">
        <v>853</v>
      </c>
      <c r="G456" s="35"/>
      <c r="H456" s="36">
        <v>2590013.15</v>
      </c>
      <c r="R456" s="27"/>
    </row>
    <row r="457" spans="1:18" x14ac:dyDescent="0.25">
      <c r="A457" s="20">
        <v>28</v>
      </c>
      <c r="B457" s="21">
        <v>430378</v>
      </c>
      <c r="C457" s="22" t="s">
        <v>158</v>
      </c>
      <c r="D457" s="23" t="s">
        <v>19</v>
      </c>
      <c r="E457" s="22" t="s">
        <v>20</v>
      </c>
      <c r="F457" s="24">
        <v>8</v>
      </c>
      <c r="G457" s="31">
        <v>2684.62</v>
      </c>
      <c r="H457" s="26">
        <v>21476.959999999999</v>
      </c>
      <c r="R457" s="27"/>
    </row>
    <row r="458" spans="1:18" x14ac:dyDescent="0.25">
      <c r="A458" s="28"/>
      <c r="B458" s="29"/>
      <c r="C458" s="30"/>
      <c r="D458" s="23" t="s">
        <v>23</v>
      </c>
      <c r="E458" s="22" t="s">
        <v>24</v>
      </c>
      <c r="F458" s="24">
        <v>4</v>
      </c>
      <c r="G458" s="31">
        <v>2634.9</v>
      </c>
      <c r="H458" s="26">
        <v>10539.6</v>
      </c>
      <c r="R458" s="27"/>
    </row>
    <row r="459" spans="1:18" x14ac:dyDescent="0.25">
      <c r="A459" s="28"/>
      <c r="B459" s="29"/>
      <c r="C459" s="32" t="s">
        <v>159</v>
      </c>
      <c r="D459" s="33"/>
      <c r="E459" s="33"/>
      <c r="F459" s="34">
        <v>12</v>
      </c>
      <c r="G459" s="35"/>
      <c r="H459" s="36">
        <v>32016.559999999998</v>
      </c>
      <c r="R459" s="27"/>
    </row>
    <row r="460" spans="1:18" ht="24" x14ac:dyDescent="0.25">
      <c r="A460" s="20">
        <v>29</v>
      </c>
      <c r="B460" s="21">
        <v>430386</v>
      </c>
      <c r="C460" s="22" t="s">
        <v>160</v>
      </c>
      <c r="D460" s="23" t="s">
        <v>41</v>
      </c>
      <c r="E460" s="22" t="s">
        <v>42</v>
      </c>
      <c r="F460" s="24">
        <v>150</v>
      </c>
      <c r="G460" s="31">
        <v>2982.91</v>
      </c>
      <c r="H460" s="26">
        <v>447436.5</v>
      </c>
      <c r="R460" s="27"/>
    </row>
    <row r="461" spans="1:18" x14ac:dyDescent="0.25">
      <c r="A461" s="28"/>
      <c r="B461" s="29"/>
      <c r="C461" s="30"/>
      <c r="D461" s="23" t="s">
        <v>43</v>
      </c>
      <c r="E461" s="22" t="s">
        <v>44</v>
      </c>
      <c r="F461" s="24">
        <v>30</v>
      </c>
      <c r="G461" s="31">
        <v>2982.91</v>
      </c>
      <c r="H461" s="26">
        <v>89487.299999999988</v>
      </c>
      <c r="R461" s="27"/>
    </row>
    <row r="462" spans="1:18" x14ac:dyDescent="0.25">
      <c r="A462" s="28"/>
      <c r="B462" s="29"/>
      <c r="C462" s="30"/>
      <c r="D462" s="23" t="s">
        <v>17</v>
      </c>
      <c r="E462" s="22" t="s">
        <v>18</v>
      </c>
      <c r="F462" s="24">
        <v>261</v>
      </c>
      <c r="G462" s="31">
        <v>2982.91</v>
      </c>
      <c r="H462" s="26">
        <v>778539.51</v>
      </c>
      <c r="R462" s="27"/>
    </row>
    <row r="463" spans="1:18" x14ac:dyDescent="0.25">
      <c r="A463" s="28"/>
      <c r="B463" s="29"/>
      <c r="C463" s="30"/>
      <c r="D463" s="23" t="s">
        <v>19</v>
      </c>
      <c r="E463" s="22" t="s">
        <v>20</v>
      </c>
      <c r="F463" s="24">
        <v>60</v>
      </c>
      <c r="G463" s="31">
        <v>2684.62</v>
      </c>
      <c r="H463" s="26">
        <v>161077.19999999998</v>
      </c>
      <c r="R463" s="27"/>
    </row>
    <row r="464" spans="1:18" ht="36" x14ac:dyDescent="0.25">
      <c r="A464" s="28"/>
      <c r="B464" s="29"/>
      <c r="C464" s="30"/>
      <c r="D464" s="23" t="s">
        <v>21</v>
      </c>
      <c r="E464" s="22" t="s">
        <v>22</v>
      </c>
      <c r="F464" s="24">
        <v>329</v>
      </c>
      <c r="G464" s="31">
        <v>4707.58</v>
      </c>
      <c r="H464" s="26">
        <v>1548793.82</v>
      </c>
      <c r="R464" s="27"/>
    </row>
    <row r="465" spans="1:18" x14ac:dyDescent="0.25">
      <c r="A465" s="28"/>
      <c r="B465" s="29"/>
      <c r="C465" s="30"/>
      <c r="D465" s="23" t="s">
        <v>71</v>
      </c>
      <c r="E465" s="22" t="s">
        <v>72</v>
      </c>
      <c r="F465" s="24">
        <v>507</v>
      </c>
      <c r="G465" s="31">
        <v>2982.91</v>
      </c>
      <c r="H465" s="26">
        <v>1512335.3699999999</v>
      </c>
      <c r="R465" s="27"/>
    </row>
    <row r="466" spans="1:18" x14ac:dyDescent="0.25">
      <c r="A466" s="28"/>
      <c r="B466" s="29"/>
      <c r="C466" s="30"/>
      <c r="D466" s="23" t="s">
        <v>23</v>
      </c>
      <c r="E466" s="22" t="s">
        <v>24</v>
      </c>
      <c r="F466" s="24">
        <v>555</v>
      </c>
      <c r="G466" s="31">
        <v>2634.9</v>
      </c>
      <c r="H466" s="26">
        <v>1462369.5</v>
      </c>
      <c r="R466" s="27"/>
    </row>
    <row r="467" spans="1:18" x14ac:dyDescent="0.25">
      <c r="A467" s="28"/>
      <c r="B467" s="29"/>
      <c r="C467" s="30"/>
      <c r="D467" s="23" t="s">
        <v>79</v>
      </c>
      <c r="E467" s="22" t="s">
        <v>80</v>
      </c>
      <c r="F467" s="24">
        <v>141</v>
      </c>
      <c r="G467" s="31">
        <v>2982.91</v>
      </c>
      <c r="H467" s="26">
        <v>420590.31</v>
      </c>
      <c r="R467" s="27"/>
    </row>
    <row r="468" spans="1:18" ht="24" x14ac:dyDescent="0.25">
      <c r="A468" s="28"/>
      <c r="B468" s="29"/>
      <c r="C468" s="30"/>
      <c r="D468" s="23" t="s">
        <v>31</v>
      </c>
      <c r="E468" s="22" t="s">
        <v>32</v>
      </c>
      <c r="F468" s="24">
        <v>5</v>
      </c>
      <c r="G468" s="31">
        <v>4707.58</v>
      </c>
      <c r="H468" s="26">
        <v>23537.9</v>
      </c>
      <c r="R468" s="27"/>
    </row>
    <row r="469" spans="1:18" ht="24" x14ac:dyDescent="0.25">
      <c r="A469" s="28"/>
      <c r="B469" s="29"/>
      <c r="C469" s="30"/>
      <c r="D469" s="23" t="s">
        <v>35</v>
      </c>
      <c r="E469" s="22" t="s">
        <v>36</v>
      </c>
      <c r="F469" s="24">
        <v>99</v>
      </c>
      <c r="G469" s="31">
        <v>3678.92</v>
      </c>
      <c r="H469" s="26">
        <v>364213.08</v>
      </c>
      <c r="R469" s="27"/>
    </row>
    <row r="470" spans="1:18" ht="36" x14ac:dyDescent="0.25">
      <c r="A470" s="28"/>
      <c r="B470" s="29"/>
      <c r="C470" s="30"/>
      <c r="D470" s="23" t="s">
        <v>37</v>
      </c>
      <c r="E470" s="22" t="s">
        <v>38</v>
      </c>
      <c r="F470" s="24">
        <v>596</v>
      </c>
      <c r="G470" s="31">
        <v>5248.08</v>
      </c>
      <c r="H470" s="26">
        <v>3127855.68</v>
      </c>
      <c r="R470" s="27"/>
    </row>
    <row r="471" spans="1:18" ht="24" x14ac:dyDescent="0.25">
      <c r="A471" s="28"/>
      <c r="B471" s="29"/>
      <c r="C471" s="30"/>
      <c r="D471" s="23" t="s">
        <v>95</v>
      </c>
      <c r="E471" s="22" t="s">
        <v>96</v>
      </c>
      <c r="F471" s="24">
        <v>5</v>
      </c>
      <c r="G471" s="31">
        <v>5248.08</v>
      </c>
      <c r="H471" s="26">
        <v>26240.400000000001</v>
      </c>
      <c r="R471" s="27"/>
    </row>
    <row r="472" spans="1:18" x14ac:dyDescent="0.25">
      <c r="A472" s="28"/>
      <c r="B472" s="29"/>
      <c r="C472" s="32" t="s">
        <v>161</v>
      </c>
      <c r="D472" s="33"/>
      <c r="E472" s="33"/>
      <c r="F472" s="34">
        <v>2738</v>
      </c>
      <c r="G472" s="35"/>
      <c r="H472" s="36">
        <v>9962476.5700000003</v>
      </c>
      <c r="R472" s="27"/>
    </row>
    <row r="473" spans="1:18" x14ac:dyDescent="0.25">
      <c r="A473" s="37" t="s">
        <v>162</v>
      </c>
      <c r="B473" s="83"/>
      <c r="C473" s="83"/>
      <c r="D473" s="83"/>
      <c r="E473" s="83"/>
      <c r="F473" s="84">
        <v>70863</v>
      </c>
      <c r="G473" s="85"/>
      <c r="H473" s="86">
        <v>260628034.41000015</v>
      </c>
      <c r="R473" s="27"/>
    </row>
    <row r="475" spans="1:18" x14ac:dyDescent="0.25">
      <c r="O475" s="27"/>
      <c r="P475" s="3"/>
    </row>
  </sheetData>
  <sheetProtection formatCells="0" formatColumns="0" formatRows="0"/>
  <mergeCells count="1">
    <mergeCell ref="A14:H14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127"/>
  <sheetViews>
    <sheetView tabSelected="1" zoomScaleNormal="100" workbookViewId="0">
      <selection activeCell="L41" sqref="L41"/>
    </sheetView>
  </sheetViews>
  <sheetFormatPr defaultRowHeight="12" x14ac:dyDescent="0.25"/>
  <cols>
    <col min="1" max="1" width="6" style="1" customWidth="1"/>
    <col min="2" max="2" width="10" style="1" customWidth="1"/>
    <col min="3" max="3" width="42.85546875" style="2" customWidth="1"/>
    <col min="4" max="4" width="13.85546875" style="1" customWidth="1"/>
    <col min="5" max="5" width="70.28515625" style="42" customWidth="1"/>
    <col min="6" max="6" width="13.7109375" style="7" customWidth="1"/>
    <col min="7" max="7" width="14.5703125" style="8" bestFit="1" customWidth="1"/>
    <col min="8" max="8" width="13.5703125" style="5" customWidth="1"/>
    <col min="9" max="10" width="9.140625" style="43"/>
    <col min="11" max="11" width="7" style="43" customWidth="1"/>
    <col min="12" max="12" width="19.28515625" style="43" customWidth="1"/>
    <col min="13" max="16384" width="9.140625" style="43"/>
  </cols>
  <sheetData>
    <row r="1" spans="1:8" x14ac:dyDescent="0.25">
      <c r="F1" s="3" t="s">
        <v>413</v>
      </c>
    </row>
    <row r="2" spans="1:8" ht="27.75" customHeight="1" x14ac:dyDescent="0.25">
      <c r="F2" s="10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tr">
        <f>'КТ 2025'!F5</f>
        <v>от 28.08.2025 № 10/8</v>
      </c>
    </row>
    <row r="7" spans="1:8" s="5" customFormat="1" ht="14.25" customHeight="1" x14ac:dyDescent="0.25">
      <c r="A7" s="1"/>
      <c r="B7" s="1"/>
      <c r="C7" s="2"/>
      <c r="D7" s="1"/>
      <c r="E7" s="42"/>
      <c r="F7" s="9" t="s">
        <v>163</v>
      </c>
    </row>
    <row r="8" spans="1:8" s="5" customFormat="1" ht="25.5" customHeight="1" x14ac:dyDescent="0.25">
      <c r="A8" s="1"/>
      <c r="B8" s="1"/>
      <c r="C8" s="2"/>
      <c r="D8" s="1"/>
      <c r="E8" s="42"/>
      <c r="F8" s="10" t="s">
        <v>0</v>
      </c>
    </row>
    <row r="9" spans="1:8" s="5" customFormat="1" x14ac:dyDescent="0.25">
      <c r="A9" s="1"/>
      <c r="B9" s="1"/>
      <c r="C9" s="2"/>
      <c r="D9" s="1"/>
      <c r="E9" s="42"/>
      <c r="F9" s="3" t="s">
        <v>1</v>
      </c>
    </row>
    <row r="10" spans="1:8" s="5" customFormat="1" x14ac:dyDescent="0.25">
      <c r="A10" s="1"/>
      <c r="B10" s="1"/>
      <c r="C10" s="2"/>
      <c r="D10" s="1"/>
      <c r="E10" s="42"/>
      <c r="F10" s="3" t="s">
        <v>2</v>
      </c>
    </row>
    <row r="11" spans="1:8" s="5" customFormat="1" x14ac:dyDescent="0.25">
      <c r="A11" s="1"/>
      <c r="B11" s="1"/>
      <c r="C11" s="2"/>
      <c r="D11" s="1"/>
      <c r="E11" s="42"/>
      <c r="F11" s="3" t="s">
        <v>5</v>
      </c>
    </row>
    <row r="12" spans="1:8" s="5" customFormat="1" x14ac:dyDescent="0.25">
      <c r="A12" s="1"/>
      <c r="B12" s="1"/>
      <c r="C12" s="2"/>
      <c r="D12" s="1"/>
      <c r="E12" s="42"/>
      <c r="F12" s="11" t="str">
        <f>'КТ 2025'!F12</f>
        <v>от 27.12.2024 № 18/14</v>
      </c>
    </row>
    <row r="14" spans="1:8" s="5" customFormat="1" ht="27.75" customHeight="1" x14ac:dyDescent="0.25">
      <c r="A14" s="89" t="s">
        <v>164</v>
      </c>
      <c r="B14" s="89"/>
      <c r="C14" s="89"/>
      <c r="D14" s="89"/>
      <c r="E14" s="89"/>
      <c r="F14" s="89"/>
      <c r="G14" s="89"/>
      <c r="H14" s="89"/>
    </row>
    <row r="15" spans="1:8" s="5" customFormat="1" x14ac:dyDescent="0.25">
      <c r="A15" s="1"/>
      <c r="B15" s="12"/>
      <c r="C15" s="12"/>
      <c r="D15" s="13"/>
      <c r="E15" s="12"/>
      <c r="F15" s="14"/>
      <c r="G15" s="44"/>
    </row>
    <row r="16" spans="1:8" s="5" customFormat="1" ht="24" x14ac:dyDescent="0.25">
      <c r="A16" s="16" t="s">
        <v>8</v>
      </c>
      <c r="B16" s="16" t="s">
        <v>9</v>
      </c>
      <c r="C16" s="45" t="s">
        <v>10</v>
      </c>
      <c r="D16" s="16" t="s">
        <v>11</v>
      </c>
      <c r="E16" s="16" t="s">
        <v>12</v>
      </c>
      <c r="F16" s="17" t="s">
        <v>13</v>
      </c>
      <c r="G16" s="18" t="s">
        <v>14</v>
      </c>
      <c r="H16" s="18" t="s">
        <v>15</v>
      </c>
    </row>
    <row r="17" spans="1:19" x14ac:dyDescent="0.25">
      <c r="A17" s="21">
        <v>1</v>
      </c>
      <c r="B17" s="21">
        <v>430037</v>
      </c>
      <c r="C17" s="22" t="s">
        <v>56</v>
      </c>
      <c r="D17" s="23" t="s">
        <v>165</v>
      </c>
      <c r="E17" s="22" t="s">
        <v>166</v>
      </c>
      <c r="F17" s="24">
        <v>33</v>
      </c>
      <c r="G17" s="25">
        <v>7075.36</v>
      </c>
      <c r="H17" s="26">
        <v>233486.87999999998</v>
      </c>
      <c r="R17" s="46"/>
      <c r="S17" s="47"/>
    </row>
    <row r="18" spans="1:19" x14ac:dyDescent="0.25">
      <c r="A18" s="29"/>
      <c r="B18" s="29"/>
      <c r="C18" s="30"/>
      <c r="D18" s="23" t="s">
        <v>167</v>
      </c>
      <c r="E18" s="22" t="s">
        <v>168</v>
      </c>
      <c r="F18" s="24">
        <v>1712</v>
      </c>
      <c r="G18" s="31">
        <v>3710.34</v>
      </c>
      <c r="H18" s="26">
        <v>6352102.0800000001</v>
      </c>
      <c r="R18" s="46"/>
      <c r="S18" s="47"/>
    </row>
    <row r="19" spans="1:19" x14ac:dyDescent="0.25">
      <c r="A19" s="29"/>
      <c r="B19" s="29"/>
      <c r="C19" s="30"/>
      <c r="D19" s="23" t="s">
        <v>169</v>
      </c>
      <c r="E19" s="22" t="s">
        <v>170</v>
      </c>
      <c r="F19" s="24">
        <v>46</v>
      </c>
      <c r="G19" s="31">
        <v>7075.36</v>
      </c>
      <c r="H19" s="26">
        <v>325466.56</v>
      </c>
      <c r="R19" s="46"/>
      <c r="S19" s="47"/>
    </row>
    <row r="20" spans="1:19" x14ac:dyDescent="0.25">
      <c r="A20" s="29"/>
      <c r="B20" s="29"/>
      <c r="C20" s="30"/>
      <c r="D20" s="23" t="s">
        <v>171</v>
      </c>
      <c r="E20" s="22" t="s">
        <v>172</v>
      </c>
      <c r="F20" s="24">
        <v>356</v>
      </c>
      <c r="G20" s="31">
        <v>3942.24</v>
      </c>
      <c r="H20" s="26">
        <v>1403437.44</v>
      </c>
      <c r="R20" s="46"/>
      <c r="S20" s="47"/>
    </row>
    <row r="21" spans="1:19" x14ac:dyDescent="0.25">
      <c r="A21" s="29"/>
      <c r="B21" s="29"/>
      <c r="C21" s="30"/>
      <c r="D21" s="23" t="s">
        <v>173</v>
      </c>
      <c r="E21" s="22" t="s">
        <v>174</v>
      </c>
      <c r="F21" s="24">
        <v>292</v>
      </c>
      <c r="G21" s="31">
        <v>3942.24</v>
      </c>
      <c r="H21" s="26">
        <v>1151134.0799999998</v>
      </c>
      <c r="R21" s="46"/>
      <c r="S21" s="47"/>
    </row>
    <row r="22" spans="1:19" x14ac:dyDescent="0.25">
      <c r="A22" s="29"/>
      <c r="B22" s="29"/>
      <c r="C22" s="30"/>
      <c r="D22" s="23" t="s">
        <v>175</v>
      </c>
      <c r="E22" s="22" t="s">
        <v>176</v>
      </c>
      <c r="F22" s="24">
        <v>6</v>
      </c>
      <c r="G22" s="31">
        <v>6671.75</v>
      </c>
      <c r="H22" s="26">
        <v>40030.5</v>
      </c>
      <c r="R22" s="46"/>
      <c r="S22" s="47"/>
    </row>
    <row r="23" spans="1:19" x14ac:dyDescent="0.25">
      <c r="A23" s="29"/>
      <c r="B23" s="29"/>
      <c r="C23" s="30"/>
      <c r="D23" s="23" t="s">
        <v>177</v>
      </c>
      <c r="E23" s="22" t="s">
        <v>178</v>
      </c>
      <c r="F23" s="24">
        <v>13</v>
      </c>
      <c r="G23" s="31">
        <v>3942.24</v>
      </c>
      <c r="H23" s="26">
        <v>51249.119999999995</v>
      </c>
      <c r="R23" s="46"/>
      <c r="S23" s="47"/>
    </row>
    <row r="24" spans="1:19" x14ac:dyDescent="0.25">
      <c r="A24" s="29"/>
      <c r="B24" s="29"/>
      <c r="C24" s="30"/>
      <c r="D24" s="23" t="s">
        <v>179</v>
      </c>
      <c r="E24" s="22" t="s">
        <v>180</v>
      </c>
      <c r="F24" s="24">
        <v>142</v>
      </c>
      <c r="G24" s="31">
        <v>7075.36</v>
      </c>
      <c r="H24" s="26">
        <v>1004701.12</v>
      </c>
      <c r="R24" s="46"/>
      <c r="S24" s="47"/>
    </row>
    <row r="25" spans="1:19" x14ac:dyDescent="0.25">
      <c r="A25" s="29"/>
      <c r="B25" s="29"/>
      <c r="C25" s="30"/>
      <c r="D25" s="23" t="s">
        <v>181</v>
      </c>
      <c r="E25" s="22" t="s">
        <v>182</v>
      </c>
      <c r="F25" s="24">
        <v>1370</v>
      </c>
      <c r="G25" s="31">
        <v>4290.08</v>
      </c>
      <c r="H25" s="26">
        <v>5877409.5999999996</v>
      </c>
      <c r="R25" s="46"/>
      <c r="S25" s="47"/>
    </row>
    <row r="26" spans="1:19" x14ac:dyDescent="0.25">
      <c r="A26" s="29"/>
      <c r="B26" s="29"/>
      <c r="C26" s="30"/>
      <c r="D26" s="23" t="s">
        <v>183</v>
      </c>
      <c r="E26" s="22" t="s">
        <v>184</v>
      </c>
      <c r="F26" s="24">
        <v>449</v>
      </c>
      <c r="G26" s="31">
        <v>7075.36</v>
      </c>
      <c r="H26" s="26">
        <v>3176836.6399999997</v>
      </c>
      <c r="R26" s="46"/>
      <c r="S26" s="47"/>
    </row>
    <row r="27" spans="1:19" x14ac:dyDescent="0.25">
      <c r="A27" s="29"/>
      <c r="B27" s="29"/>
      <c r="C27" s="30"/>
      <c r="D27" s="23" t="s">
        <v>185</v>
      </c>
      <c r="E27" s="22" t="s">
        <v>186</v>
      </c>
      <c r="F27" s="24">
        <v>42</v>
      </c>
      <c r="G27" s="31">
        <v>3942.24</v>
      </c>
      <c r="H27" s="26">
        <v>165574.07999999999</v>
      </c>
      <c r="R27" s="46"/>
      <c r="S27" s="47"/>
    </row>
    <row r="28" spans="1:19" x14ac:dyDescent="0.25">
      <c r="A28" s="29"/>
      <c r="B28" s="29"/>
      <c r="C28" s="30"/>
      <c r="D28" s="23" t="s">
        <v>187</v>
      </c>
      <c r="E28" s="22" t="s">
        <v>188</v>
      </c>
      <c r="F28" s="24">
        <v>10</v>
      </c>
      <c r="G28" s="31">
        <v>3710.34</v>
      </c>
      <c r="H28" s="26">
        <v>37103.4</v>
      </c>
      <c r="R28" s="46"/>
      <c r="S28" s="47"/>
    </row>
    <row r="29" spans="1:19" x14ac:dyDescent="0.25">
      <c r="A29" s="29"/>
      <c r="B29" s="29"/>
      <c r="C29" s="30"/>
      <c r="D29" s="23" t="s">
        <v>189</v>
      </c>
      <c r="E29" s="22" t="s">
        <v>190</v>
      </c>
      <c r="F29" s="24">
        <v>56</v>
      </c>
      <c r="G29" s="31">
        <v>3710.34</v>
      </c>
      <c r="H29" s="26">
        <v>207779.04</v>
      </c>
      <c r="R29" s="46"/>
      <c r="S29" s="47"/>
    </row>
    <row r="30" spans="1:19" ht="24" x14ac:dyDescent="0.25">
      <c r="A30" s="29"/>
      <c r="B30" s="29"/>
      <c r="C30" s="30"/>
      <c r="D30" s="23" t="s">
        <v>191</v>
      </c>
      <c r="E30" s="22" t="s">
        <v>192</v>
      </c>
      <c r="F30" s="24">
        <v>78</v>
      </c>
      <c r="G30" s="31">
        <v>6268.14</v>
      </c>
      <c r="H30" s="26">
        <v>488914.92000000004</v>
      </c>
      <c r="R30" s="46"/>
      <c r="S30" s="47"/>
    </row>
    <row r="31" spans="1:19" x14ac:dyDescent="0.25">
      <c r="A31" s="29"/>
      <c r="B31" s="29"/>
      <c r="C31" s="30"/>
      <c r="D31" s="23" t="s">
        <v>193</v>
      </c>
      <c r="E31" s="22" t="s">
        <v>194</v>
      </c>
      <c r="F31" s="24">
        <v>177</v>
      </c>
      <c r="G31" s="31">
        <v>4406.03</v>
      </c>
      <c r="H31" s="26">
        <v>779867.30999999994</v>
      </c>
      <c r="R31" s="46"/>
      <c r="S31" s="47"/>
    </row>
    <row r="32" spans="1:19" ht="24" x14ac:dyDescent="0.25">
      <c r="A32" s="29"/>
      <c r="B32" s="29"/>
      <c r="C32" s="30"/>
      <c r="D32" s="23" t="s">
        <v>195</v>
      </c>
      <c r="E32" s="22" t="s">
        <v>196</v>
      </c>
      <c r="F32" s="24">
        <v>72</v>
      </c>
      <c r="G32" s="31">
        <v>7193.06</v>
      </c>
      <c r="H32" s="26">
        <v>517900.32</v>
      </c>
      <c r="R32" s="46"/>
      <c r="S32" s="47"/>
    </row>
    <row r="33" spans="1:19" x14ac:dyDescent="0.25">
      <c r="A33" s="29"/>
      <c r="B33" s="29"/>
      <c r="C33" s="30"/>
      <c r="D33" s="23" t="s">
        <v>197</v>
      </c>
      <c r="E33" s="22" t="s">
        <v>198</v>
      </c>
      <c r="F33" s="24">
        <v>22</v>
      </c>
      <c r="G33" s="31">
        <v>4406.03</v>
      </c>
      <c r="H33" s="26">
        <v>96932.659999999989</v>
      </c>
      <c r="R33" s="46"/>
      <c r="S33" s="47"/>
    </row>
    <row r="34" spans="1:19" ht="24" x14ac:dyDescent="0.25">
      <c r="A34" s="29"/>
      <c r="B34" s="29"/>
      <c r="C34" s="30"/>
      <c r="D34" s="23" t="s">
        <v>199</v>
      </c>
      <c r="E34" s="22" t="s">
        <v>200</v>
      </c>
      <c r="F34" s="24">
        <v>9</v>
      </c>
      <c r="G34" s="31">
        <v>7193.06</v>
      </c>
      <c r="H34" s="26">
        <v>64737.54</v>
      </c>
      <c r="R34" s="46"/>
      <c r="S34" s="47"/>
    </row>
    <row r="35" spans="1:19" x14ac:dyDescent="0.25">
      <c r="A35" s="29"/>
      <c r="B35" s="29"/>
      <c r="C35" s="30"/>
      <c r="D35" s="23" t="s">
        <v>201</v>
      </c>
      <c r="E35" s="22" t="s">
        <v>202</v>
      </c>
      <c r="F35" s="24">
        <v>36</v>
      </c>
      <c r="G35" s="31">
        <v>3942.24</v>
      </c>
      <c r="H35" s="26">
        <v>141920.63999999998</v>
      </c>
      <c r="R35" s="46"/>
      <c r="S35" s="47"/>
    </row>
    <row r="36" spans="1:19" x14ac:dyDescent="0.25">
      <c r="A36" s="29"/>
      <c r="B36" s="29"/>
      <c r="C36" s="32" t="s">
        <v>83</v>
      </c>
      <c r="D36" s="33"/>
      <c r="E36" s="33"/>
      <c r="F36" s="34">
        <v>4921</v>
      </c>
      <c r="G36" s="35"/>
      <c r="H36" s="36">
        <v>22116583.929999992</v>
      </c>
      <c r="R36" s="46"/>
      <c r="S36" s="47"/>
    </row>
    <row r="37" spans="1:19" ht="24" x14ac:dyDescent="0.25">
      <c r="A37" s="21">
        <v>2</v>
      </c>
      <c r="B37" s="21">
        <v>430038</v>
      </c>
      <c r="C37" s="22" t="s">
        <v>84</v>
      </c>
      <c r="D37" s="23" t="s">
        <v>203</v>
      </c>
      <c r="E37" s="22" t="s">
        <v>204</v>
      </c>
      <c r="F37" s="24">
        <v>10</v>
      </c>
      <c r="G37" s="31">
        <v>3942.24</v>
      </c>
      <c r="H37" s="26">
        <v>39422.399999999994</v>
      </c>
      <c r="R37" s="46"/>
      <c r="S37" s="47"/>
    </row>
    <row r="38" spans="1:19" x14ac:dyDescent="0.25">
      <c r="A38" s="29"/>
      <c r="B38" s="29"/>
      <c r="C38" s="30"/>
      <c r="D38" s="23" t="s">
        <v>165</v>
      </c>
      <c r="E38" s="22" t="s">
        <v>166</v>
      </c>
      <c r="F38" s="24">
        <v>100</v>
      </c>
      <c r="G38" s="31">
        <v>7075.36</v>
      </c>
      <c r="H38" s="26">
        <v>707536</v>
      </c>
      <c r="R38" s="46"/>
      <c r="S38" s="47"/>
    </row>
    <row r="39" spans="1:19" x14ac:dyDescent="0.25">
      <c r="A39" s="29"/>
      <c r="B39" s="29"/>
      <c r="C39" s="30"/>
      <c r="D39" s="23" t="s">
        <v>167</v>
      </c>
      <c r="E39" s="22" t="s">
        <v>168</v>
      </c>
      <c r="F39" s="24">
        <v>310</v>
      </c>
      <c r="G39" s="31">
        <v>3710.34</v>
      </c>
      <c r="H39" s="26">
        <v>1150205.4000000001</v>
      </c>
      <c r="R39" s="46"/>
      <c r="S39" s="47"/>
    </row>
    <row r="40" spans="1:19" x14ac:dyDescent="0.25">
      <c r="A40" s="29"/>
      <c r="B40" s="29"/>
      <c r="C40" s="30"/>
      <c r="D40" s="23" t="s">
        <v>169</v>
      </c>
      <c r="E40" s="22" t="s">
        <v>170</v>
      </c>
      <c r="F40" s="24">
        <v>390</v>
      </c>
      <c r="G40" s="31">
        <v>7075.36</v>
      </c>
      <c r="H40" s="26">
        <v>2759390.4</v>
      </c>
      <c r="R40" s="46"/>
      <c r="S40" s="47"/>
    </row>
    <row r="41" spans="1:19" x14ac:dyDescent="0.25">
      <c r="A41" s="29"/>
      <c r="B41" s="29"/>
      <c r="C41" s="30"/>
      <c r="D41" s="23" t="s">
        <v>205</v>
      </c>
      <c r="E41" s="22" t="s">
        <v>206</v>
      </c>
      <c r="F41" s="24">
        <v>34</v>
      </c>
      <c r="G41" s="31">
        <v>3942.24</v>
      </c>
      <c r="H41" s="26">
        <v>134036.16</v>
      </c>
      <c r="R41" s="46"/>
      <c r="S41" s="47"/>
    </row>
    <row r="42" spans="1:19" x14ac:dyDescent="0.25">
      <c r="A42" s="29"/>
      <c r="B42" s="29"/>
      <c r="C42" s="30"/>
      <c r="D42" s="23" t="s">
        <v>171</v>
      </c>
      <c r="E42" s="22" t="s">
        <v>172</v>
      </c>
      <c r="F42" s="24">
        <v>141</v>
      </c>
      <c r="G42" s="31">
        <v>3942.24</v>
      </c>
      <c r="H42" s="26">
        <v>555855.84</v>
      </c>
      <c r="R42" s="46"/>
      <c r="S42" s="47"/>
    </row>
    <row r="43" spans="1:19" x14ac:dyDescent="0.25">
      <c r="A43" s="29"/>
      <c r="B43" s="29"/>
      <c r="C43" s="30"/>
      <c r="D43" s="23" t="s">
        <v>207</v>
      </c>
      <c r="E43" s="22" t="s">
        <v>208</v>
      </c>
      <c r="F43" s="24">
        <v>1</v>
      </c>
      <c r="G43" s="31">
        <v>3942.24</v>
      </c>
      <c r="H43" s="26">
        <v>3942.24</v>
      </c>
      <c r="R43" s="46"/>
      <c r="S43" s="47"/>
    </row>
    <row r="44" spans="1:19" x14ac:dyDescent="0.25">
      <c r="A44" s="29"/>
      <c r="B44" s="29"/>
      <c r="C44" s="30"/>
      <c r="D44" s="23" t="s">
        <v>173</v>
      </c>
      <c r="E44" s="22" t="s">
        <v>174</v>
      </c>
      <c r="F44" s="24">
        <v>5</v>
      </c>
      <c r="G44" s="31">
        <v>3942.24</v>
      </c>
      <c r="H44" s="26">
        <v>19711.199999999997</v>
      </c>
      <c r="R44" s="46"/>
      <c r="S44" s="47"/>
    </row>
    <row r="45" spans="1:19" x14ac:dyDescent="0.25">
      <c r="A45" s="29"/>
      <c r="B45" s="29"/>
      <c r="C45" s="30"/>
      <c r="D45" s="23" t="s">
        <v>175</v>
      </c>
      <c r="E45" s="22" t="s">
        <v>176</v>
      </c>
      <c r="F45" s="24">
        <v>2</v>
      </c>
      <c r="G45" s="31">
        <v>6671.75</v>
      </c>
      <c r="H45" s="26">
        <v>13343.5</v>
      </c>
      <c r="R45" s="46"/>
      <c r="S45" s="47"/>
    </row>
    <row r="46" spans="1:19" x14ac:dyDescent="0.25">
      <c r="A46" s="29"/>
      <c r="B46" s="29"/>
      <c r="C46" s="30"/>
      <c r="D46" s="23" t="s">
        <v>177</v>
      </c>
      <c r="E46" s="22" t="s">
        <v>178</v>
      </c>
      <c r="F46" s="24">
        <v>8</v>
      </c>
      <c r="G46" s="31">
        <v>3942.24</v>
      </c>
      <c r="H46" s="26">
        <v>31537.919999999998</v>
      </c>
      <c r="R46" s="46"/>
      <c r="S46" s="47"/>
    </row>
    <row r="47" spans="1:19" x14ac:dyDescent="0.25">
      <c r="A47" s="29"/>
      <c r="B47" s="29"/>
      <c r="C47" s="30"/>
      <c r="D47" s="23" t="s">
        <v>179</v>
      </c>
      <c r="E47" s="22" t="s">
        <v>180</v>
      </c>
      <c r="F47" s="24">
        <v>130</v>
      </c>
      <c r="G47" s="31">
        <v>7075.36</v>
      </c>
      <c r="H47" s="26">
        <v>919796.79999999993</v>
      </c>
      <c r="R47" s="46"/>
      <c r="S47" s="47"/>
    </row>
    <row r="48" spans="1:19" x14ac:dyDescent="0.25">
      <c r="A48" s="29"/>
      <c r="B48" s="29"/>
      <c r="C48" s="30"/>
      <c r="D48" s="23" t="s">
        <v>181</v>
      </c>
      <c r="E48" s="22" t="s">
        <v>182</v>
      </c>
      <c r="F48" s="24">
        <v>865</v>
      </c>
      <c r="G48" s="31">
        <v>4290.08</v>
      </c>
      <c r="H48" s="26">
        <v>3710919.1999999997</v>
      </c>
      <c r="R48" s="46"/>
      <c r="S48" s="47"/>
    </row>
    <row r="49" spans="1:19" x14ac:dyDescent="0.25">
      <c r="A49" s="29"/>
      <c r="B49" s="29"/>
      <c r="C49" s="30"/>
      <c r="D49" s="23" t="s">
        <v>183</v>
      </c>
      <c r="E49" s="22" t="s">
        <v>184</v>
      </c>
      <c r="F49" s="24">
        <v>353</v>
      </c>
      <c r="G49" s="31">
        <v>7075.36</v>
      </c>
      <c r="H49" s="26">
        <v>2497602.08</v>
      </c>
      <c r="R49" s="46"/>
      <c r="S49" s="47"/>
    </row>
    <row r="50" spans="1:19" x14ac:dyDescent="0.25">
      <c r="A50" s="29"/>
      <c r="B50" s="29"/>
      <c r="C50" s="30"/>
      <c r="D50" s="23" t="s">
        <v>185</v>
      </c>
      <c r="E50" s="22" t="s">
        <v>186</v>
      </c>
      <c r="F50" s="24">
        <v>4</v>
      </c>
      <c r="G50" s="31">
        <v>3942.24</v>
      </c>
      <c r="H50" s="26">
        <v>15768.96</v>
      </c>
      <c r="R50" s="46"/>
      <c r="S50" s="47"/>
    </row>
    <row r="51" spans="1:19" x14ac:dyDescent="0.25">
      <c r="A51" s="29"/>
      <c r="B51" s="29"/>
      <c r="C51" s="30"/>
      <c r="D51" s="23" t="s">
        <v>187</v>
      </c>
      <c r="E51" s="22" t="s">
        <v>188</v>
      </c>
      <c r="F51" s="24">
        <v>1</v>
      </c>
      <c r="G51" s="31">
        <v>3710.34</v>
      </c>
      <c r="H51" s="26">
        <v>3710.34</v>
      </c>
      <c r="R51" s="46"/>
      <c r="S51" s="47"/>
    </row>
    <row r="52" spans="1:19" x14ac:dyDescent="0.25">
      <c r="A52" s="29"/>
      <c r="B52" s="29"/>
      <c r="C52" s="30"/>
      <c r="D52" s="23" t="s">
        <v>189</v>
      </c>
      <c r="E52" s="22" t="s">
        <v>190</v>
      </c>
      <c r="F52" s="24">
        <v>20</v>
      </c>
      <c r="G52" s="31">
        <v>3710.34</v>
      </c>
      <c r="H52" s="26">
        <v>74206.8</v>
      </c>
      <c r="R52" s="46"/>
      <c r="S52" s="47"/>
    </row>
    <row r="53" spans="1:19" ht="24" x14ac:dyDescent="0.25">
      <c r="A53" s="29"/>
      <c r="B53" s="29"/>
      <c r="C53" s="30"/>
      <c r="D53" s="23" t="s">
        <v>191</v>
      </c>
      <c r="E53" s="22" t="s">
        <v>192</v>
      </c>
      <c r="F53" s="24">
        <v>22</v>
      </c>
      <c r="G53" s="31">
        <v>6268.14</v>
      </c>
      <c r="H53" s="26">
        <v>137899.08000000002</v>
      </c>
      <c r="R53" s="46"/>
      <c r="S53" s="47"/>
    </row>
    <row r="54" spans="1:19" x14ac:dyDescent="0.25">
      <c r="A54" s="29"/>
      <c r="B54" s="29"/>
      <c r="C54" s="30"/>
      <c r="D54" s="23" t="s">
        <v>193</v>
      </c>
      <c r="E54" s="22" t="s">
        <v>194</v>
      </c>
      <c r="F54" s="24">
        <v>10</v>
      </c>
      <c r="G54" s="31">
        <v>4406.03</v>
      </c>
      <c r="H54" s="26">
        <v>44060.299999999996</v>
      </c>
      <c r="R54" s="46"/>
      <c r="S54" s="47"/>
    </row>
    <row r="55" spans="1:19" ht="24" x14ac:dyDescent="0.25">
      <c r="A55" s="29"/>
      <c r="B55" s="29"/>
      <c r="C55" s="30"/>
      <c r="D55" s="23" t="s">
        <v>195</v>
      </c>
      <c r="E55" s="22" t="s">
        <v>196</v>
      </c>
      <c r="F55" s="24">
        <v>19</v>
      </c>
      <c r="G55" s="31">
        <v>7193.06</v>
      </c>
      <c r="H55" s="26">
        <v>136668.14000000001</v>
      </c>
      <c r="R55" s="46"/>
      <c r="S55" s="47"/>
    </row>
    <row r="56" spans="1:19" x14ac:dyDescent="0.25">
      <c r="A56" s="29"/>
      <c r="B56" s="29"/>
      <c r="C56" s="30"/>
      <c r="D56" s="23" t="s">
        <v>197</v>
      </c>
      <c r="E56" s="22" t="s">
        <v>198</v>
      </c>
      <c r="F56" s="24">
        <v>1</v>
      </c>
      <c r="G56" s="31">
        <v>4406.03</v>
      </c>
      <c r="H56" s="26">
        <v>4406.03</v>
      </c>
      <c r="R56" s="46"/>
      <c r="S56" s="47"/>
    </row>
    <row r="57" spans="1:19" x14ac:dyDescent="0.25">
      <c r="A57" s="29"/>
      <c r="B57" s="29"/>
      <c r="C57" s="30"/>
      <c r="D57" s="23" t="s">
        <v>209</v>
      </c>
      <c r="E57" s="22" t="s">
        <v>210</v>
      </c>
      <c r="F57" s="24">
        <v>1</v>
      </c>
      <c r="G57" s="31">
        <v>3942.24</v>
      </c>
      <c r="H57" s="26">
        <v>3942.24</v>
      </c>
      <c r="R57" s="46"/>
      <c r="S57" s="47"/>
    </row>
    <row r="58" spans="1:19" x14ac:dyDescent="0.25">
      <c r="A58" s="29"/>
      <c r="B58" s="29"/>
      <c r="C58" s="30"/>
      <c r="D58" s="23" t="s">
        <v>211</v>
      </c>
      <c r="E58" s="22" t="s">
        <v>212</v>
      </c>
      <c r="F58" s="24">
        <v>1</v>
      </c>
      <c r="G58" s="31">
        <v>3942.24</v>
      </c>
      <c r="H58" s="26">
        <v>3942.24</v>
      </c>
      <c r="R58" s="46"/>
      <c r="S58" s="47"/>
    </row>
    <row r="59" spans="1:19" x14ac:dyDescent="0.25">
      <c r="A59" s="29"/>
      <c r="B59" s="29"/>
      <c r="C59" s="32" t="s">
        <v>91</v>
      </c>
      <c r="D59" s="33"/>
      <c r="E59" s="33"/>
      <c r="F59" s="34">
        <v>2428</v>
      </c>
      <c r="G59" s="35"/>
      <c r="H59" s="36">
        <v>12967903.270000003</v>
      </c>
      <c r="R59" s="46"/>
      <c r="S59" s="47"/>
    </row>
    <row r="60" spans="1:19" ht="24" x14ac:dyDescent="0.25">
      <c r="A60" s="21">
        <v>3</v>
      </c>
      <c r="B60" s="21">
        <v>430042</v>
      </c>
      <c r="C60" s="22" t="s">
        <v>92</v>
      </c>
      <c r="D60" s="23" t="s">
        <v>165</v>
      </c>
      <c r="E60" s="22" t="s">
        <v>166</v>
      </c>
      <c r="F60" s="24">
        <v>228</v>
      </c>
      <c r="G60" s="31">
        <v>7075.36</v>
      </c>
      <c r="H60" s="26">
        <v>1613182.0799999998</v>
      </c>
      <c r="R60" s="46"/>
      <c r="S60" s="47"/>
    </row>
    <row r="61" spans="1:19" x14ac:dyDescent="0.25">
      <c r="A61" s="29"/>
      <c r="B61" s="29"/>
      <c r="C61" s="30"/>
      <c r="D61" s="23" t="s">
        <v>167</v>
      </c>
      <c r="E61" s="22" t="s">
        <v>168</v>
      </c>
      <c r="F61" s="24">
        <v>168</v>
      </c>
      <c r="G61" s="31">
        <v>3710.34</v>
      </c>
      <c r="H61" s="26">
        <v>623337.12</v>
      </c>
      <c r="R61" s="46"/>
      <c r="S61" s="47"/>
    </row>
    <row r="62" spans="1:19" x14ac:dyDescent="0.25">
      <c r="A62" s="29"/>
      <c r="B62" s="29"/>
      <c r="C62" s="30"/>
      <c r="D62" s="23" t="s">
        <v>169</v>
      </c>
      <c r="E62" s="22" t="s">
        <v>170</v>
      </c>
      <c r="F62" s="24">
        <v>57</v>
      </c>
      <c r="G62" s="31">
        <v>7075.36</v>
      </c>
      <c r="H62" s="26">
        <v>403295.51999999996</v>
      </c>
      <c r="R62" s="46"/>
      <c r="S62" s="47"/>
    </row>
    <row r="63" spans="1:19" x14ac:dyDescent="0.25">
      <c r="A63" s="29"/>
      <c r="B63" s="29"/>
      <c r="C63" s="30"/>
      <c r="D63" s="23" t="s">
        <v>171</v>
      </c>
      <c r="E63" s="22" t="s">
        <v>172</v>
      </c>
      <c r="F63" s="24">
        <v>56</v>
      </c>
      <c r="G63" s="31">
        <v>3942.24</v>
      </c>
      <c r="H63" s="26">
        <v>220765.44</v>
      </c>
      <c r="R63" s="46"/>
      <c r="S63" s="47"/>
    </row>
    <row r="64" spans="1:19" x14ac:dyDescent="0.25">
      <c r="A64" s="29"/>
      <c r="B64" s="29"/>
      <c r="C64" s="30"/>
      <c r="D64" s="23" t="s">
        <v>213</v>
      </c>
      <c r="E64" s="22" t="s">
        <v>214</v>
      </c>
      <c r="F64" s="24">
        <v>9</v>
      </c>
      <c r="G64" s="31">
        <v>7075.36</v>
      </c>
      <c r="H64" s="26">
        <v>63678.239999999998</v>
      </c>
      <c r="R64" s="46"/>
      <c r="S64" s="47"/>
    </row>
    <row r="65" spans="1:19" x14ac:dyDescent="0.25">
      <c r="A65" s="29"/>
      <c r="B65" s="29"/>
      <c r="C65" s="30"/>
      <c r="D65" s="23" t="s">
        <v>173</v>
      </c>
      <c r="E65" s="22" t="s">
        <v>174</v>
      </c>
      <c r="F65" s="24">
        <v>5</v>
      </c>
      <c r="G65" s="31">
        <v>3942.24</v>
      </c>
      <c r="H65" s="26">
        <v>19711.199999999997</v>
      </c>
      <c r="R65" s="46"/>
      <c r="S65" s="47"/>
    </row>
    <row r="66" spans="1:19" x14ac:dyDescent="0.25">
      <c r="A66" s="29"/>
      <c r="B66" s="29"/>
      <c r="C66" s="30"/>
      <c r="D66" s="23" t="s">
        <v>215</v>
      </c>
      <c r="E66" s="22" t="s">
        <v>216</v>
      </c>
      <c r="F66" s="24">
        <v>9</v>
      </c>
      <c r="G66" s="31">
        <v>3942.24</v>
      </c>
      <c r="H66" s="26">
        <v>35480.159999999996</v>
      </c>
      <c r="R66" s="46"/>
      <c r="S66" s="47"/>
    </row>
    <row r="67" spans="1:19" x14ac:dyDescent="0.25">
      <c r="A67" s="29"/>
      <c r="B67" s="29"/>
      <c r="C67" s="30"/>
      <c r="D67" s="23" t="s">
        <v>217</v>
      </c>
      <c r="E67" s="22" t="s">
        <v>218</v>
      </c>
      <c r="F67" s="24">
        <v>24</v>
      </c>
      <c r="G67" s="31">
        <v>7075.36</v>
      </c>
      <c r="H67" s="26">
        <v>169808.63999999998</v>
      </c>
      <c r="R67" s="46"/>
      <c r="S67" s="47"/>
    </row>
    <row r="68" spans="1:19" x14ac:dyDescent="0.25">
      <c r="A68" s="29"/>
      <c r="B68" s="29"/>
      <c r="C68" s="30"/>
      <c r="D68" s="23" t="s">
        <v>181</v>
      </c>
      <c r="E68" s="22" t="s">
        <v>182</v>
      </c>
      <c r="F68" s="24">
        <v>150</v>
      </c>
      <c r="G68" s="31">
        <v>4290.08</v>
      </c>
      <c r="H68" s="26">
        <v>643512</v>
      </c>
      <c r="R68" s="46"/>
      <c r="S68" s="47"/>
    </row>
    <row r="69" spans="1:19" x14ac:dyDescent="0.25">
      <c r="A69" s="29"/>
      <c r="B69" s="29"/>
      <c r="C69" s="30"/>
      <c r="D69" s="23" t="s">
        <v>183</v>
      </c>
      <c r="E69" s="22" t="s">
        <v>184</v>
      </c>
      <c r="F69" s="24">
        <v>1690</v>
      </c>
      <c r="G69" s="31">
        <v>7075.36</v>
      </c>
      <c r="H69" s="26">
        <v>11957358.4</v>
      </c>
      <c r="R69" s="46"/>
      <c r="S69" s="47"/>
    </row>
    <row r="70" spans="1:19" x14ac:dyDescent="0.25">
      <c r="A70" s="29"/>
      <c r="B70" s="29"/>
      <c r="C70" s="30"/>
      <c r="D70" s="23" t="s">
        <v>189</v>
      </c>
      <c r="E70" s="22" t="s">
        <v>190</v>
      </c>
      <c r="F70" s="24">
        <v>382</v>
      </c>
      <c r="G70" s="31">
        <v>3710.34</v>
      </c>
      <c r="H70" s="26">
        <v>1417349.8800000001</v>
      </c>
      <c r="R70" s="46"/>
      <c r="S70" s="47"/>
    </row>
    <row r="71" spans="1:19" ht="24" x14ac:dyDescent="0.25">
      <c r="A71" s="29"/>
      <c r="B71" s="29"/>
      <c r="C71" s="30"/>
      <c r="D71" s="23" t="s">
        <v>191</v>
      </c>
      <c r="E71" s="22" t="s">
        <v>192</v>
      </c>
      <c r="F71" s="24">
        <v>2531</v>
      </c>
      <c r="G71" s="31">
        <v>6268.14</v>
      </c>
      <c r="H71" s="26">
        <v>15864662.340000002</v>
      </c>
      <c r="R71" s="46"/>
      <c r="S71" s="47"/>
    </row>
    <row r="72" spans="1:19" x14ac:dyDescent="0.25">
      <c r="A72" s="29"/>
      <c r="B72" s="29"/>
      <c r="C72" s="30"/>
      <c r="D72" s="23" t="s">
        <v>193</v>
      </c>
      <c r="E72" s="22" t="s">
        <v>194</v>
      </c>
      <c r="F72" s="24">
        <v>100</v>
      </c>
      <c r="G72" s="31">
        <v>4406.03</v>
      </c>
      <c r="H72" s="26">
        <v>440603</v>
      </c>
      <c r="R72" s="46"/>
      <c r="S72" s="47"/>
    </row>
    <row r="73" spans="1:19" ht="24" x14ac:dyDescent="0.25">
      <c r="A73" s="29"/>
      <c r="B73" s="29"/>
      <c r="C73" s="30"/>
      <c r="D73" s="23" t="s">
        <v>195</v>
      </c>
      <c r="E73" s="22" t="s">
        <v>196</v>
      </c>
      <c r="F73" s="24">
        <v>968</v>
      </c>
      <c r="G73" s="31">
        <v>7193.06</v>
      </c>
      <c r="H73" s="26">
        <v>6962882.0800000001</v>
      </c>
      <c r="R73" s="46"/>
      <c r="S73" s="47"/>
    </row>
    <row r="74" spans="1:19" x14ac:dyDescent="0.25">
      <c r="A74" s="29"/>
      <c r="B74" s="29"/>
      <c r="C74" s="30"/>
      <c r="D74" s="23" t="s">
        <v>197</v>
      </c>
      <c r="E74" s="22" t="s">
        <v>198</v>
      </c>
      <c r="F74" s="24">
        <v>96</v>
      </c>
      <c r="G74" s="31">
        <v>4406.03</v>
      </c>
      <c r="H74" s="26">
        <v>422978.88</v>
      </c>
      <c r="R74" s="46"/>
      <c r="S74" s="47"/>
    </row>
    <row r="75" spans="1:19" ht="24" x14ac:dyDescent="0.25">
      <c r="A75" s="29"/>
      <c r="B75" s="29"/>
      <c r="C75" s="30"/>
      <c r="D75" s="23" t="s">
        <v>199</v>
      </c>
      <c r="E75" s="22" t="s">
        <v>200</v>
      </c>
      <c r="F75" s="24">
        <v>314</v>
      </c>
      <c r="G75" s="31">
        <v>7193.06</v>
      </c>
      <c r="H75" s="26">
        <v>2258620.8400000003</v>
      </c>
      <c r="R75" s="46"/>
      <c r="S75" s="47"/>
    </row>
    <row r="76" spans="1:19" x14ac:dyDescent="0.25">
      <c r="A76" s="29"/>
      <c r="B76" s="29"/>
      <c r="C76" s="30"/>
      <c r="D76" s="23" t="s">
        <v>201</v>
      </c>
      <c r="E76" s="22" t="s">
        <v>202</v>
      </c>
      <c r="F76" s="24">
        <v>7</v>
      </c>
      <c r="G76" s="31">
        <v>3942.24</v>
      </c>
      <c r="H76" s="26">
        <v>27595.68</v>
      </c>
      <c r="R76" s="46"/>
      <c r="S76" s="47"/>
    </row>
    <row r="77" spans="1:19" x14ac:dyDescent="0.25">
      <c r="A77" s="29"/>
      <c r="B77" s="29"/>
      <c r="C77" s="32" t="s">
        <v>97</v>
      </c>
      <c r="D77" s="33"/>
      <c r="E77" s="33"/>
      <c r="F77" s="34">
        <v>6794</v>
      </c>
      <c r="G77" s="35"/>
      <c r="H77" s="36">
        <v>43144821.500000007</v>
      </c>
      <c r="R77" s="46"/>
      <c r="S77" s="47"/>
    </row>
    <row r="78" spans="1:19" ht="24" x14ac:dyDescent="0.25">
      <c r="A78" s="21">
        <v>4</v>
      </c>
      <c r="B78" s="21">
        <v>430048</v>
      </c>
      <c r="C78" s="22" t="s">
        <v>100</v>
      </c>
      <c r="D78" s="23" t="s">
        <v>167</v>
      </c>
      <c r="E78" s="22" t="s">
        <v>168</v>
      </c>
      <c r="F78" s="24">
        <v>900</v>
      </c>
      <c r="G78" s="31">
        <v>3710.34</v>
      </c>
      <c r="H78" s="26">
        <v>3339306</v>
      </c>
      <c r="R78" s="46"/>
      <c r="S78" s="47"/>
    </row>
    <row r="79" spans="1:19" x14ac:dyDescent="0.25">
      <c r="A79" s="29"/>
      <c r="B79" s="29"/>
      <c r="C79" s="30"/>
      <c r="D79" s="23" t="s">
        <v>171</v>
      </c>
      <c r="E79" s="22" t="s">
        <v>172</v>
      </c>
      <c r="F79" s="24">
        <v>1311</v>
      </c>
      <c r="G79" s="31">
        <v>3942.24</v>
      </c>
      <c r="H79" s="26">
        <v>5168276.6399999997</v>
      </c>
      <c r="R79" s="46"/>
      <c r="S79" s="47"/>
    </row>
    <row r="80" spans="1:19" x14ac:dyDescent="0.25">
      <c r="A80" s="29"/>
      <c r="B80" s="29"/>
      <c r="C80" s="30"/>
      <c r="D80" s="23" t="s">
        <v>181</v>
      </c>
      <c r="E80" s="22" t="s">
        <v>182</v>
      </c>
      <c r="F80" s="24">
        <v>226</v>
      </c>
      <c r="G80" s="31">
        <v>4290.08</v>
      </c>
      <c r="H80" s="26">
        <v>969558.08</v>
      </c>
      <c r="R80" s="46"/>
      <c r="S80" s="47"/>
    </row>
    <row r="81" spans="1:19" x14ac:dyDescent="0.25">
      <c r="A81" s="29"/>
      <c r="B81" s="29"/>
      <c r="C81" s="32" t="s">
        <v>103</v>
      </c>
      <c r="D81" s="33"/>
      <c r="E81" s="33"/>
      <c r="F81" s="34">
        <v>2437</v>
      </c>
      <c r="G81" s="35"/>
      <c r="H81" s="36">
        <v>9477140.7200000007</v>
      </c>
      <c r="R81" s="46"/>
      <c r="S81" s="47"/>
    </row>
    <row r="82" spans="1:19" ht="24" x14ac:dyDescent="0.25">
      <c r="A82" s="21">
        <v>5</v>
      </c>
      <c r="B82" s="21">
        <v>430324</v>
      </c>
      <c r="C82" s="22" t="s">
        <v>136</v>
      </c>
      <c r="D82" s="23" t="s">
        <v>203</v>
      </c>
      <c r="E82" s="22" t="s">
        <v>204</v>
      </c>
      <c r="F82" s="24">
        <v>28</v>
      </c>
      <c r="G82" s="31">
        <v>3865.1</v>
      </c>
      <c r="H82" s="26">
        <v>108222.8</v>
      </c>
      <c r="R82" s="46"/>
      <c r="S82" s="47"/>
    </row>
    <row r="83" spans="1:19" x14ac:dyDescent="0.25">
      <c r="A83" s="29"/>
      <c r="B83" s="29"/>
      <c r="C83" s="30"/>
      <c r="D83" s="23" t="s">
        <v>165</v>
      </c>
      <c r="E83" s="22" t="s">
        <v>166</v>
      </c>
      <c r="F83" s="24">
        <v>12</v>
      </c>
      <c r="G83" s="31">
        <v>6876.88</v>
      </c>
      <c r="H83" s="26">
        <v>82522.559999999998</v>
      </c>
      <c r="R83" s="46"/>
      <c r="S83" s="47"/>
    </row>
    <row r="84" spans="1:19" x14ac:dyDescent="0.25">
      <c r="A84" s="29"/>
      <c r="B84" s="29"/>
      <c r="C84" s="30"/>
      <c r="D84" s="23" t="s">
        <v>167</v>
      </c>
      <c r="E84" s="22" t="s">
        <v>168</v>
      </c>
      <c r="F84" s="24">
        <v>760</v>
      </c>
      <c r="G84" s="31">
        <v>3637.75</v>
      </c>
      <c r="H84" s="26">
        <v>2764690</v>
      </c>
      <c r="R84" s="46"/>
      <c r="S84" s="47"/>
    </row>
    <row r="85" spans="1:19" x14ac:dyDescent="0.25">
      <c r="A85" s="29"/>
      <c r="B85" s="29"/>
      <c r="C85" s="30"/>
      <c r="D85" s="23" t="s">
        <v>169</v>
      </c>
      <c r="E85" s="22" t="s">
        <v>170</v>
      </c>
      <c r="F85" s="24">
        <v>30</v>
      </c>
      <c r="G85" s="31">
        <v>6876.88</v>
      </c>
      <c r="H85" s="26">
        <v>206306.4</v>
      </c>
      <c r="R85" s="46"/>
      <c r="S85" s="47"/>
    </row>
    <row r="86" spans="1:19" x14ac:dyDescent="0.25">
      <c r="A86" s="29"/>
      <c r="B86" s="29"/>
      <c r="C86" s="30"/>
      <c r="D86" s="23" t="s">
        <v>171</v>
      </c>
      <c r="E86" s="22" t="s">
        <v>172</v>
      </c>
      <c r="F86" s="24">
        <v>424</v>
      </c>
      <c r="G86" s="31">
        <v>3865.1</v>
      </c>
      <c r="H86" s="26">
        <v>1638802.4</v>
      </c>
      <c r="R86" s="46"/>
      <c r="S86" s="47"/>
    </row>
    <row r="87" spans="1:19" x14ac:dyDescent="0.25">
      <c r="A87" s="29"/>
      <c r="B87" s="29"/>
      <c r="C87" s="30"/>
      <c r="D87" s="23" t="s">
        <v>177</v>
      </c>
      <c r="E87" s="22" t="s">
        <v>178</v>
      </c>
      <c r="F87" s="24">
        <v>14</v>
      </c>
      <c r="G87" s="31">
        <v>3865.1</v>
      </c>
      <c r="H87" s="26">
        <v>54111.4</v>
      </c>
      <c r="R87" s="46"/>
      <c r="S87" s="47"/>
    </row>
    <row r="88" spans="1:19" x14ac:dyDescent="0.25">
      <c r="A88" s="29"/>
      <c r="B88" s="29"/>
      <c r="C88" s="30"/>
      <c r="D88" s="23" t="s">
        <v>179</v>
      </c>
      <c r="E88" s="22" t="s">
        <v>180</v>
      </c>
      <c r="F88" s="24">
        <v>27</v>
      </c>
      <c r="G88" s="31">
        <v>6876.88</v>
      </c>
      <c r="H88" s="26">
        <v>185675.76</v>
      </c>
      <c r="R88" s="46"/>
      <c r="S88" s="47"/>
    </row>
    <row r="89" spans="1:19" x14ac:dyDescent="0.25">
      <c r="A89" s="29"/>
      <c r="B89" s="29"/>
      <c r="C89" s="30"/>
      <c r="D89" s="23" t="s">
        <v>181</v>
      </c>
      <c r="E89" s="22" t="s">
        <v>182</v>
      </c>
      <c r="F89" s="24">
        <v>1154</v>
      </c>
      <c r="G89" s="31">
        <v>4206.1400000000003</v>
      </c>
      <c r="H89" s="26">
        <v>4853885.5600000005</v>
      </c>
      <c r="R89" s="46"/>
      <c r="S89" s="47"/>
    </row>
    <row r="90" spans="1:19" x14ac:dyDescent="0.25">
      <c r="A90" s="29"/>
      <c r="B90" s="29"/>
      <c r="C90" s="30"/>
      <c r="D90" s="23" t="s">
        <v>183</v>
      </c>
      <c r="E90" s="22" t="s">
        <v>184</v>
      </c>
      <c r="F90" s="24">
        <v>228</v>
      </c>
      <c r="G90" s="31">
        <v>6876.88</v>
      </c>
      <c r="H90" s="26">
        <v>1567928.6400000001</v>
      </c>
      <c r="R90" s="46"/>
      <c r="S90" s="47"/>
    </row>
    <row r="91" spans="1:19" x14ac:dyDescent="0.25">
      <c r="A91" s="29"/>
      <c r="B91" s="29"/>
      <c r="C91" s="30"/>
      <c r="D91" s="23" t="s">
        <v>189</v>
      </c>
      <c r="E91" s="22" t="s">
        <v>190</v>
      </c>
      <c r="F91" s="24">
        <v>86</v>
      </c>
      <c r="G91" s="31">
        <v>3637.75</v>
      </c>
      <c r="H91" s="26">
        <v>312846.5</v>
      </c>
      <c r="R91" s="46"/>
      <c r="S91" s="47"/>
    </row>
    <row r="92" spans="1:19" ht="24" x14ac:dyDescent="0.25">
      <c r="A92" s="29"/>
      <c r="B92" s="29"/>
      <c r="C92" s="30"/>
      <c r="D92" s="23" t="s">
        <v>191</v>
      </c>
      <c r="E92" s="22" t="s">
        <v>192</v>
      </c>
      <c r="F92" s="24">
        <v>357</v>
      </c>
      <c r="G92" s="31">
        <v>6102.29</v>
      </c>
      <c r="H92" s="26">
        <v>2178517.5299999998</v>
      </c>
      <c r="R92" s="46"/>
      <c r="S92" s="47"/>
    </row>
    <row r="93" spans="1:19" x14ac:dyDescent="0.25">
      <c r="A93" s="29"/>
      <c r="B93" s="29"/>
      <c r="C93" s="30"/>
      <c r="D93" s="23" t="s">
        <v>193</v>
      </c>
      <c r="E93" s="22" t="s">
        <v>194</v>
      </c>
      <c r="F93" s="24">
        <v>86</v>
      </c>
      <c r="G93" s="31">
        <v>4319.83</v>
      </c>
      <c r="H93" s="26">
        <v>371505.38</v>
      </c>
      <c r="R93" s="46"/>
      <c r="S93" s="47"/>
    </row>
    <row r="94" spans="1:19" ht="24" x14ac:dyDescent="0.25">
      <c r="A94" s="29"/>
      <c r="B94" s="29"/>
      <c r="C94" s="30"/>
      <c r="D94" s="23" t="s">
        <v>195</v>
      </c>
      <c r="E94" s="22" t="s">
        <v>196</v>
      </c>
      <c r="F94" s="24">
        <v>101</v>
      </c>
      <c r="G94" s="31">
        <v>6979.22</v>
      </c>
      <c r="H94" s="26">
        <v>704901.22</v>
      </c>
      <c r="R94" s="46"/>
      <c r="S94" s="47"/>
    </row>
    <row r="95" spans="1:19" x14ac:dyDescent="0.25">
      <c r="A95" s="29"/>
      <c r="B95" s="29"/>
      <c r="C95" s="30"/>
      <c r="D95" s="23" t="s">
        <v>197</v>
      </c>
      <c r="E95" s="22" t="s">
        <v>198</v>
      </c>
      <c r="F95" s="24">
        <v>12</v>
      </c>
      <c r="G95" s="31">
        <v>4319.83</v>
      </c>
      <c r="H95" s="26">
        <v>51837.96</v>
      </c>
      <c r="R95" s="46"/>
      <c r="S95" s="47"/>
    </row>
    <row r="96" spans="1:19" ht="24" x14ac:dyDescent="0.25">
      <c r="A96" s="29"/>
      <c r="B96" s="29"/>
      <c r="C96" s="30"/>
      <c r="D96" s="23" t="s">
        <v>199</v>
      </c>
      <c r="E96" s="22" t="s">
        <v>200</v>
      </c>
      <c r="F96" s="24">
        <v>24</v>
      </c>
      <c r="G96" s="31">
        <v>6979.22</v>
      </c>
      <c r="H96" s="26">
        <v>167501.28</v>
      </c>
      <c r="R96" s="46"/>
      <c r="S96" s="47"/>
    </row>
    <row r="97" spans="1:19" x14ac:dyDescent="0.25">
      <c r="A97" s="29"/>
      <c r="B97" s="29"/>
      <c r="C97" s="30"/>
      <c r="D97" s="23" t="s">
        <v>201</v>
      </c>
      <c r="E97" s="22" t="s">
        <v>202</v>
      </c>
      <c r="F97" s="24">
        <v>28</v>
      </c>
      <c r="G97" s="31">
        <v>3865.1</v>
      </c>
      <c r="H97" s="26">
        <v>108222.8</v>
      </c>
      <c r="R97" s="46"/>
      <c r="S97" s="47"/>
    </row>
    <row r="98" spans="1:19" x14ac:dyDescent="0.25">
      <c r="A98" s="29"/>
      <c r="B98" s="29"/>
      <c r="C98" s="32" t="s">
        <v>143</v>
      </c>
      <c r="D98" s="33"/>
      <c r="E98" s="33"/>
      <c r="F98" s="34">
        <v>3371</v>
      </c>
      <c r="G98" s="35"/>
      <c r="H98" s="36">
        <v>15357478.190000003</v>
      </c>
      <c r="R98" s="46"/>
      <c r="S98" s="47"/>
    </row>
    <row r="99" spans="1:19" x14ac:dyDescent="0.25">
      <c r="A99" s="21">
        <v>6</v>
      </c>
      <c r="B99" s="21">
        <v>430333</v>
      </c>
      <c r="C99" s="22" t="s">
        <v>150</v>
      </c>
      <c r="D99" s="23" t="s">
        <v>167</v>
      </c>
      <c r="E99" s="22" t="s">
        <v>168</v>
      </c>
      <c r="F99" s="24">
        <v>2863</v>
      </c>
      <c r="G99" s="31">
        <v>3710.34</v>
      </c>
      <c r="H99" s="26">
        <v>10622703.42</v>
      </c>
      <c r="R99" s="46"/>
      <c r="S99" s="47"/>
    </row>
    <row r="100" spans="1:19" x14ac:dyDescent="0.25">
      <c r="A100" s="29"/>
      <c r="B100" s="29"/>
      <c r="C100" s="30"/>
      <c r="D100" s="23" t="s">
        <v>169</v>
      </c>
      <c r="E100" s="22" t="s">
        <v>170</v>
      </c>
      <c r="F100" s="24">
        <v>72</v>
      </c>
      <c r="G100" s="31">
        <v>7075.36</v>
      </c>
      <c r="H100" s="26">
        <v>509425.91999999998</v>
      </c>
      <c r="R100" s="46"/>
      <c r="S100" s="47"/>
    </row>
    <row r="101" spans="1:19" x14ac:dyDescent="0.25">
      <c r="A101" s="29"/>
      <c r="B101" s="29"/>
      <c r="C101" s="30"/>
      <c r="D101" s="23" t="s">
        <v>205</v>
      </c>
      <c r="E101" s="22" t="s">
        <v>206</v>
      </c>
      <c r="F101" s="24">
        <v>6</v>
      </c>
      <c r="G101" s="31">
        <v>3942.24</v>
      </c>
      <c r="H101" s="26">
        <v>23653.439999999999</v>
      </c>
      <c r="R101" s="46"/>
      <c r="S101" s="47"/>
    </row>
    <row r="102" spans="1:19" x14ac:dyDescent="0.25">
      <c r="A102" s="29"/>
      <c r="B102" s="29"/>
      <c r="C102" s="30"/>
      <c r="D102" s="23" t="s">
        <v>171</v>
      </c>
      <c r="E102" s="22" t="s">
        <v>172</v>
      </c>
      <c r="F102" s="24">
        <v>314</v>
      </c>
      <c r="G102" s="31">
        <v>3942.24</v>
      </c>
      <c r="H102" s="26">
        <v>1237863.3599999999</v>
      </c>
      <c r="R102" s="46"/>
      <c r="S102" s="47"/>
    </row>
    <row r="103" spans="1:19" x14ac:dyDescent="0.25">
      <c r="A103" s="29"/>
      <c r="B103" s="29"/>
      <c r="C103" s="30"/>
      <c r="D103" s="23" t="s">
        <v>207</v>
      </c>
      <c r="E103" s="22" t="s">
        <v>208</v>
      </c>
      <c r="F103" s="24">
        <v>3</v>
      </c>
      <c r="G103" s="31">
        <v>3942.24</v>
      </c>
      <c r="H103" s="26">
        <v>11826.72</v>
      </c>
      <c r="R103" s="46"/>
      <c r="S103" s="47"/>
    </row>
    <row r="104" spans="1:19" x14ac:dyDescent="0.25">
      <c r="A104" s="29"/>
      <c r="B104" s="29"/>
      <c r="C104" s="30"/>
      <c r="D104" s="23" t="s">
        <v>173</v>
      </c>
      <c r="E104" s="22" t="s">
        <v>174</v>
      </c>
      <c r="F104" s="24">
        <v>62</v>
      </c>
      <c r="G104" s="31">
        <v>3942.24</v>
      </c>
      <c r="H104" s="26">
        <v>244418.87999999998</v>
      </c>
      <c r="R104" s="46"/>
      <c r="S104" s="47"/>
    </row>
    <row r="105" spans="1:19" x14ac:dyDescent="0.25">
      <c r="A105" s="29"/>
      <c r="B105" s="29"/>
      <c r="C105" s="30"/>
      <c r="D105" s="23" t="s">
        <v>219</v>
      </c>
      <c r="E105" s="22" t="s">
        <v>220</v>
      </c>
      <c r="F105" s="24">
        <v>12</v>
      </c>
      <c r="G105" s="31">
        <v>3710.34</v>
      </c>
      <c r="H105" s="26">
        <v>44524.08</v>
      </c>
      <c r="R105" s="46"/>
      <c r="S105" s="47"/>
    </row>
    <row r="106" spans="1:19" x14ac:dyDescent="0.25">
      <c r="A106" s="29"/>
      <c r="B106" s="29"/>
      <c r="C106" s="30"/>
      <c r="D106" s="23" t="s">
        <v>175</v>
      </c>
      <c r="E106" s="22" t="s">
        <v>176</v>
      </c>
      <c r="F106" s="24">
        <v>5</v>
      </c>
      <c r="G106" s="31">
        <v>6671.75</v>
      </c>
      <c r="H106" s="26">
        <v>33358.75</v>
      </c>
      <c r="R106" s="46"/>
      <c r="S106" s="47"/>
    </row>
    <row r="107" spans="1:19" x14ac:dyDescent="0.25">
      <c r="A107" s="29"/>
      <c r="B107" s="29"/>
      <c r="C107" s="30"/>
      <c r="D107" s="23" t="s">
        <v>177</v>
      </c>
      <c r="E107" s="22" t="s">
        <v>178</v>
      </c>
      <c r="F107" s="24">
        <v>9</v>
      </c>
      <c r="G107" s="31">
        <v>3942.24</v>
      </c>
      <c r="H107" s="26">
        <v>35480.159999999996</v>
      </c>
      <c r="R107" s="46"/>
      <c r="S107" s="47"/>
    </row>
    <row r="108" spans="1:19" x14ac:dyDescent="0.25">
      <c r="A108" s="29"/>
      <c r="B108" s="29"/>
      <c r="C108" s="30"/>
      <c r="D108" s="23" t="s">
        <v>179</v>
      </c>
      <c r="E108" s="22" t="s">
        <v>180</v>
      </c>
      <c r="F108" s="24">
        <v>159</v>
      </c>
      <c r="G108" s="31">
        <v>7075.36</v>
      </c>
      <c r="H108" s="26">
        <v>1124982.24</v>
      </c>
      <c r="R108" s="46"/>
      <c r="S108" s="47"/>
    </row>
    <row r="109" spans="1:19" x14ac:dyDescent="0.25">
      <c r="A109" s="29"/>
      <c r="B109" s="29"/>
      <c r="C109" s="30"/>
      <c r="D109" s="23" t="s">
        <v>181</v>
      </c>
      <c r="E109" s="22" t="s">
        <v>182</v>
      </c>
      <c r="F109" s="24">
        <v>1722</v>
      </c>
      <c r="G109" s="31">
        <v>4290.08</v>
      </c>
      <c r="H109" s="26">
        <v>7387517.7599999998</v>
      </c>
      <c r="R109" s="46"/>
      <c r="S109" s="47"/>
    </row>
    <row r="110" spans="1:19" x14ac:dyDescent="0.25">
      <c r="A110" s="29"/>
      <c r="B110" s="29"/>
      <c r="C110" s="30"/>
      <c r="D110" s="23" t="s">
        <v>183</v>
      </c>
      <c r="E110" s="22" t="s">
        <v>184</v>
      </c>
      <c r="F110" s="24">
        <v>570</v>
      </c>
      <c r="G110" s="31">
        <v>7075.36</v>
      </c>
      <c r="H110" s="26">
        <v>4032955.1999999997</v>
      </c>
      <c r="R110" s="46"/>
      <c r="S110" s="47"/>
    </row>
    <row r="111" spans="1:19" x14ac:dyDescent="0.25">
      <c r="A111" s="29"/>
      <c r="B111" s="29"/>
      <c r="C111" s="30"/>
      <c r="D111" s="23" t="s">
        <v>185</v>
      </c>
      <c r="E111" s="22" t="s">
        <v>186</v>
      </c>
      <c r="F111" s="24">
        <v>31</v>
      </c>
      <c r="G111" s="31">
        <v>3942.24</v>
      </c>
      <c r="H111" s="26">
        <v>122209.43999999999</v>
      </c>
      <c r="R111" s="46"/>
      <c r="S111" s="47"/>
    </row>
    <row r="112" spans="1:19" x14ac:dyDescent="0.25">
      <c r="A112" s="29"/>
      <c r="B112" s="29"/>
      <c r="C112" s="30"/>
      <c r="D112" s="23" t="s">
        <v>187</v>
      </c>
      <c r="E112" s="22" t="s">
        <v>188</v>
      </c>
      <c r="F112" s="24">
        <v>12</v>
      </c>
      <c r="G112" s="31">
        <v>3710.34</v>
      </c>
      <c r="H112" s="26">
        <v>44524.08</v>
      </c>
      <c r="R112" s="46"/>
      <c r="S112" s="47"/>
    </row>
    <row r="113" spans="1:19" x14ac:dyDescent="0.25">
      <c r="A113" s="29"/>
      <c r="B113" s="29"/>
      <c r="C113" s="30"/>
      <c r="D113" s="23" t="s">
        <v>189</v>
      </c>
      <c r="E113" s="22" t="s">
        <v>190</v>
      </c>
      <c r="F113" s="24">
        <v>46</v>
      </c>
      <c r="G113" s="31">
        <v>3710.34</v>
      </c>
      <c r="H113" s="26">
        <v>170675.64</v>
      </c>
      <c r="R113" s="46"/>
      <c r="S113" s="47"/>
    </row>
    <row r="114" spans="1:19" ht="24" x14ac:dyDescent="0.25">
      <c r="A114" s="29"/>
      <c r="B114" s="29"/>
      <c r="C114" s="30"/>
      <c r="D114" s="23" t="s">
        <v>191</v>
      </c>
      <c r="E114" s="22" t="s">
        <v>192</v>
      </c>
      <c r="F114" s="24">
        <v>541</v>
      </c>
      <c r="G114" s="31">
        <v>6268.14</v>
      </c>
      <c r="H114" s="26">
        <v>3391063.74</v>
      </c>
      <c r="R114" s="46"/>
      <c r="S114" s="47"/>
    </row>
    <row r="115" spans="1:19" x14ac:dyDescent="0.25">
      <c r="A115" s="29"/>
      <c r="B115" s="29"/>
      <c r="C115" s="30"/>
      <c r="D115" s="23" t="s">
        <v>193</v>
      </c>
      <c r="E115" s="22" t="s">
        <v>194</v>
      </c>
      <c r="F115" s="24">
        <v>46</v>
      </c>
      <c r="G115" s="31">
        <v>4406.03</v>
      </c>
      <c r="H115" s="26">
        <v>202677.37999999998</v>
      </c>
      <c r="R115" s="46"/>
      <c r="S115" s="47"/>
    </row>
    <row r="116" spans="1:19" ht="24" x14ac:dyDescent="0.25">
      <c r="A116" s="29"/>
      <c r="B116" s="29"/>
      <c r="C116" s="30"/>
      <c r="D116" s="23" t="s">
        <v>195</v>
      </c>
      <c r="E116" s="22" t="s">
        <v>196</v>
      </c>
      <c r="F116" s="24">
        <v>142</v>
      </c>
      <c r="G116" s="31">
        <v>7193.06</v>
      </c>
      <c r="H116" s="26">
        <v>1021414.52</v>
      </c>
      <c r="R116" s="46"/>
      <c r="S116" s="47"/>
    </row>
    <row r="117" spans="1:19" x14ac:dyDescent="0.25">
      <c r="A117" s="29"/>
      <c r="B117" s="29"/>
      <c r="C117" s="30"/>
      <c r="D117" s="23" t="s">
        <v>197</v>
      </c>
      <c r="E117" s="22" t="s">
        <v>198</v>
      </c>
      <c r="F117" s="24">
        <v>9</v>
      </c>
      <c r="G117" s="31">
        <v>4406.03</v>
      </c>
      <c r="H117" s="26">
        <v>39654.269999999997</v>
      </c>
      <c r="R117" s="46"/>
      <c r="S117" s="47"/>
    </row>
    <row r="118" spans="1:19" ht="24" x14ac:dyDescent="0.25">
      <c r="A118" s="29"/>
      <c r="B118" s="29"/>
      <c r="C118" s="30"/>
      <c r="D118" s="23" t="s">
        <v>199</v>
      </c>
      <c r="E118" s="22" t="s">
        <v>200</v>
      </c>
      <c r="F118" s="24">
        <v>18</v>
      </c>
      <c r="G118" s="31">
        <v>7193.06</v>
      </c>
      <c r="H118" s="26">
        <v>129475.08</v>
      </c>
      <c r="R118" s="46"/>
      <c r="S118" s="47"/>
    </row>
    <row r="119" spans="1:19" x14ac:dyDescent="0.25">
      <c r="A119" s="29"/>
      <c r="B119" s="29"/>
      <c r="C119" s="30"/>
      <c r="D119" s="23" t="s">
        <v>201</v>
      </c>
      <c r="E119" s="22" t="s">
        <v>202</v>
      </c>
      <c r="F119" s="24">
        <v>5</v>
      </c>
      <c r="G119" s="31">
        <v>3942.24</v>
      </c>
      <c r="H119" s="26">
        <v>19711.199999999997</v>
      </c>
      <c r="R119" s="46"/>
      <c r="S119" s="47"/>
    </row>
    <row r="120" spans="1:19" x14ac:dyDescent="0.25">
      <c r="A120" s="29"/>
      <c r="B120" s="29"/>
      <c r="C120" s="30"/>
      <c r="D120" s="23" t="s">
        <v>221</v>
      </c>
      <c r="E120" s="22" t="s">
        <v>222</v>
      </c>
      <c r="F120" s="24">
        <v>4</v>
      </c>
      <c r="G120" s="31">
        <v>3942.24</v>
      </c>
      <c r="H120" s="26">
        <v>15768.96</v>
      </c>
      <c r="R120" s="46"/>
      <c r="S120" s="47"/>
    </row>
    <row r="121" spans="1:19" x14ac:dyDescent="0.25">
      <c r="A121" s="29"/>
      <c r="B121" s="29"/>
      <c r="C121" s="32" t="s">
        <v>151</v>
      </c>
      <c r="D121" s="33"/>
      <c r="E121" s="33"/>
      <c r="F121" s="34">
        <v>6651</v>
      </c>
      <c r="G121" s="35"/>
      <c r="H121" s="36">
        <v>30465884.239999995</v>
      </c>
      <c r="R121" s="46"/>
      <c r="S121" s="47"/>
    </row>
    <row r="122" spans="1:19" x14ac:dyDescent="0.25">
      <c r="A122" s="21">
        <v>7</v>
      </c>
      <c r="B122" s="21">
        <v>430378</v>
      </c>
      <c r="C122" s="22" t="s">
        <v>158</v>
      </c>
      <c r="D122" s="23" t="s">
        <v>167</v>
      </c>
      <c r="E122" s="22" t="s">
        <v>168</v>
      </c>
      <c r="F122" s="24">
        <v>157</v>
      </c>
      <c r="G122" s="31">
        <v>3710.34</v>
      </c>
      <c r="H122" s="26">
        <v>582523.38</v>
      </c>
      <c r="R122" s="46"/>
      <c r="S122" s="47"/>
    </row>
    <row r="123" spans="1:19" x14ac:dyDescent="0.25">
      <c r="A123" s="29"/>
      <c r="B123" s="29"/>
      <c r="C123" s="30"/>
      <c r="D123" s="23" t="s">
        <v>181</v>
      </c>
      <c r="E123" s="22" t="s">
        <v>182</v>
      </c>
      <c r="F123" s="24">
        <v>260</v>
      </c>
      <c r="G123" s="31">
        <v>4290.08</v>
      </c>
      <c r="H123" s="26">
        <v>1115420.8</v>
      </c>
      <c r="R123" s="46"/>
      <c r="S123" s="47"/>
    </row>
    <row r="124" spans="1:19" x14ac:dyDescent="0.25">
      <c r="A124" s="29"/>
      <c r="B124" s="29"/>
      <c r="C124" s="32" t="s">
        <v>159</v>
      </c>
      <c r="D124" s="33"/>
      <c r="E124" s="33"/>
      <c r="F124" s="34">
        <v>417</v>
      </c>
      <c r="G124" s="35"/>
      <c r="H124" s="36">
        <v>1697944.1800000002</v>
      </c>
      <c r="R124" s="46"/>
      <c r="S124" s="47"/>
    </row>
    <row r="125" spans="1:19" x14ac:dyDescent="0.25">
      <c r="A125" s="37" t="s">
        <v>223</v>
      </c>
      <c r="B125" s="83"/>
      <c r="C125" s="83"/>
      <c r="D125" s="83"/>
      <c r="E125" s="83"/>
      <c r="F125" s="84">
        <v>27019</v>
      </c>
      <c r="G125" s="85"/>
      <c r="H125" s="86">
        <v>135227756.02999997</v>
      </c>
    </row>
    <row r="127" spans="1:19" x14ac:dyDescent="0.25">
      <c r="O127" s="46"/>
      <c r="Q127" s="47"/>
    </row>
  </sheetData>
  <sheetProtection formatCells="0" formatColumns="0" formatRows="0"/>
  <mergeCells count="1">
    <mergeCell ref="A14:H14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50"/>
  <sheetViews>
    <sheetView zoomScaleNormal="100" workbookViewId="0"/>
  </sheetViews>
  <sheetFormatPr defaultRowHeight="12" x14ac:dyDescent="0.25"/>
  <cols>
    <col min="1" max="1" width="6.28515625" style="1" customWidth="1"/>
    <col min="2" max="2" width="10.28515625" style="48" bestFit="1" customWidth="1"/>
    <col min="3" max="3" width="48.42578125" style="2" customWidth="1"/>
    <col min="4" max="4" width="15" style="1" bestFit="1" customWidth="1"/>
    <col min="5" max="5" width="62" style="42" customWidth="1"/>
    <col min="6" max="6" width="11.5703125" style="50" customWidth="1"/>
    <col min="7" max="7" width="12.85546875" style="49" customWidth="1"/>
    <col min="8" max="8" width="15.85546875" style="1" customWidth="1"/>
    <col min="9" max="42" width="13.85546875" style="1" customWidth="1"/>
    <col min="43" max="44" width="13.85546875" style="5" customWidth="1"/>
    <col min="45" max="16384" width="9.140625" style="5"/>
  </cols>
  <sheetData>
    <row r="1" spans="1:42" x14ac:dyDescent="0.25">
      <c r="F1" s="3" t="s">
        <v>414</v>
      </c>
    </row>
    <row r="2" spans="1:42" ht="27.75" customHeight="1" x14ac:dyDescent="0.25">
      <c r="F2" s="6" t="s">
        <v>0</v>
      </c>
    </row>
    <row r="3" spans="1:42" x14ac:dyDescent="0.25">
      <c r="F3" s="3" t="s">
        <v>1</v>
      </c>
    </row>
    <row r="4" spans="1:42" x14ac:dyDescent="0.25">
      <c r="F4" s="3" t="s">
        <v>2</v>
      </c>
    </row>
    <row r="5" spans="1:42" x14ac:dyDescent="0.25">
      <c r="F5" s="3" t="s">
        <v>5</v>
      </c>
    </row>
    <row r="6" spans="1:42" x14ac:dyDescent="0.25">
      <c r="F6" s="3" t="str">
        <f>'КТ 2025'!F5</f>
        <v>от 28.08.2025 № 10/8</v>
      </c>
    </row>
    <row r="7" spans="1:42" x14ac:dyDescent="0.25">
      <c r="G7" s="8"/>
    </row>
    <row r="8" spans="1:42" ht="12.75" customHeight="1" x14ac:dyDescent="0.25">
      <c r="F8" s="9" t="s">
        <v>224</v>
      </c>
      <c r="G8" s="8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5"/>
    </row>
    <row r="9" spans="1:42" ht="27.75" customHeight="1" x14ac:dyDescent="0.25">
      <c r="F9" s="10" t="s">
        <v>0</v>
      </c>
      <c r="G9" s="8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5"/>
    </row>
    <row r="10" spans="1:42" x14ac:dyDescent="0.25">
      <c r="F10" s="3" t="s">
        <v>1</v>
      </c>
      <c r="G10" s="8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5"/>
    </row>
    <row r="11" spans="1:42" x14ac:dyDescent="0.25">
      <c r="F11" s="3" t="s">
        <v>2</v>
      </c>
      <c r="G11" s="8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5"/>
    </row>
    <row r="12" spans="1:42" x14ac:dyDescent="0.25">
      <c r="F12" s="3" t="s">
        <v>5</v>
      </c>
      <c r="G12" s="8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5"/>
    </row>
    <row r="13" spans="1:42" x14ac:dyDescent="0.25">
      <c r="F13" s="11" t="str">
        <f>'КТ 2025'!F12</f>
        <v>от 27.12.2024 № 18/14</v>
      </c>
      <c r="G13" s="8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5"/>
    </row>
    <row r="14" spans="1:42" x14ac:dyDescent="0.25"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</row>
    <row r="15" spans="1:42" ht="30" customHeight="1" x14ac:dyDescent="0.25">
      <c r="A15" s="90" t="s">
        <v>225</v>
      </c>
      <c r="B15" s="90"/>
      <c r="C15" s="90"/>
      <c r="D15" s="90"/>
      <c r="E15" s="90"/>
      <c r="F15" s="90"/>
      <c r="G15" s="90"/>
      <c r="H15" s="90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</row>
    <row r="16" spans="1:42" ht="17.25" customHeight="1" x14ac:dyDescent="0.25">
      <c r="A16" s="51"/>
      <c r="B16" s="51"/>
      <c r="C16" s="51"/>
      <c r="D16" s="51"/>
      <c r="E16" s="51"/>
      <c r="F16" s="52"/>
      <c r="G16" s="53"/>
      <c r="H16" s="54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</row>
    <row r="17" spans="1:42" ht="24" x14ac:dyDescent="0.25">
      <c r="A17" s="16" t="s">
        <v>8</v>
      </c>
      <c r="B17" s="16" t="s">
        <v>9</v>
      </c>
      <c r="C17" s="45" t="s">
        <v>10</v>
      </c>
      <c r="D17" s="16" t="s">
        <v>11</v>
      </c>
      <c r="E17" s="16" t="s">
        <v>12</v>
      </c>
      <c r="F17" s="17" t="s">
        <v>13</v>
      </c>
      <c r="G17" s="18" t="s">
        <v>14</v>
      </c>
      <c r="H17" s="18" t="s">
        <v>15</v>
      </c>
    </row>
    <row r="18" spans="1:42" x14ac:dyDescent="0.25">
      <c r="A18" s="55">
        <v>1</v>
      </c>
      <c r="B18" s="21">
        <v>430004</v>
      </c>
      <c r="C18" s="22" t="s">
        <v>28</v>
      </c>
      <c r="D18" s="23" t="s">
        <v>226</v>
      </c>
      <c r="E18" s="22" t="s">
        <v>227</v>
      </c>
      <c r="F18" s="24">
        <v>1352</v>
      </c>
      <c r="G18" s="25">
        <v>707.21</v>
      </c>
      <c r="H18" s="26">
        <v>956147.92</v>
      </c>
      <c r="Q18" s="7"/>
      <c r="R18" s="8"/>
      <c r="AH18" s="5"/>
      <c r="AI18" s="5"/>
      <c r="AJ18" s="5"/>
      <c r="AK18" s="5"/>
      <c r="AL18" s="5"/>
      <c r="AM18" s="5"/>
      <c r="AN18" s="5"/>
      <c r="AO18" s="5"/>
      <c r="AP18" s="5"/>
    </row>
    <row r="19" spans="1:42" x14ac:dyDescent="0.25">
      <c r="A19" s="28"/>
      <c r="B19" s="29"/>
      <c r="C19" s="30"/>
      <c r="D19" s="23" t="s">
        <v>228</v>
      </c>
      <c r="E19" s="22" t="s">
        <v>229</v>
      </c>
      <c r="F19" s="24">
        <v>63</v>
      </c>
      <c r="G19" s="31">
        <v>707.21</v>
      </c>
      <c r="H19" s="26">
        <v>44554.23</v>
      </c>
      <c r="Q19" s="7"/>
      <c r="R19" s="8"/>
      <c r="AH19" s="5"/>
      <c r="AI19" s="5"/>
      <c r="AJ19" s="5"/>
      <c r="AK19" s="5"/>
      <c r="AL19" s="5"/>
      <c r="AM19" s="5"/>
      <c r="AN19" s="5"/>
      <c r="AO19" s="5"/>
      <c r="AP19" s="5"/>
    </row>
    <row r="20" spans="1:42" ht="24" x14ac:dyDescent="0.25">
      <c r="A20" s="28"/>
      <c r="B20" s="29"/>
      <c r="C20" s="30"/>
      <c r="D20" s="23" t="s">
        <v>230</v>
      </c>
      <c r="E20" s="22" t="s">
        <v>231</v>
      </c>
      <c r="F20" s="24">
        <v>71</v>
      </c>
      <c r="G20" s="31">
        <v>707.21</v>
      </c>
      <c r="H20" s="26">
        <v>50211.91</v>
      </c>
      <c r="Q20" s="7"/>
      <c r="R20" s="8"/>
      <c r="AH20" s="5"/>
      <c r="AI20" s="5"/>
      <c r="AJ20" s="5"/>
      <c r="AK20" s="5"/>
      <c r="AL20" s="5"/>
      <c r="AM20" s="5"/>
      <c r="AN20" s="5"/>
      <c r="AO20" s="5"/>
      <c r="AP20" s="5"/>
    </row>
    <row r="21" spans="1:42" x14ac:dyDescent="0.25">
      <c r="A21" s="28"/>
      <c r="B21" s="29"/>
      <c r="C21" s="30"/>
      <c r="D21" s="23" t="s">
        <v>232</v>
      </c>
      <c r="E21" s="22" t="s">
        <v>233</v>
      </c>
      <c r="F21" s="24">
        <v>1931</v>
      </c>
      <c r="G21" s="31">
        <v>707.21</v>
      </c>
      <c r="H21" s="26">
        <v>1365622.51</v>
      </c>
      <c r="Q21" s="7"/>
      <c r="R21" s="8"/>
      <c r="AH21" s="5"/>
      <c r="AI21" s="5"/>
      <c r="AJ21" s="5"/>
      <c r="AK21" s="5"/>
      <c r="AL21" s="5"/>
      <c r="AM21" s="5"/>
      <c r="AN21" s="5"/>
      <c r="AO21" s="5"/>
      <c r="AP21" s="5"/>
    </row>
    <row r="22" spans="1:42" x14ac:dyDescent="0.25">
      <c r="A22" s="28"/>
      <c r="B22" s="29"/>
      <c r="C22" s="30"/>
      <c r="D22" s="23" t="s">
        <v>234</v>
      </c>
      <c r="E22" s="22" t="s">
        <v>235</v>
      </c>
      <c r="F22" s="24">
        <v>407</v>
      </c>
      <c r="G22" s="31">
        <v>707.21</v>
      </c>
      <c r="H22" s="26">
        <v>287834.47000000003</v>
      </c>
      <c r="Q22" s="7"/>
      <c r="R22" s="8"/>
      <c r="AH22" s="5"/>
      <c r="AI22" s="5"/>
      <c r="AJ22" s="5"/>
      <c r="AK22" s="5"/>
      <c r="AL22" s="5"/>
      <c r="AM22" s="5"/>
      <c r="AN22" s="5"/>
      <c r="AO22" s="5"/>
      <c r="AP22" s="5"/>
    </row>
    <row r="23" spans="1:42" x14ac:dyDescent="0.25">
      <c r="A23" s="28"/>
      <c r="B23" s="29"/>
      <c r="C23" s="30"/>
      <c r="D23" s="23" t="s">
        <v>236</v>
      </c>
      <c r="E23" s="22" t="s">
        <v>237</v>
      </c>
      <c r="F23" s="24">
        <v>1367</v>
      </c>
      <c r="G23" s="31">
        <v>707.21</v>
      </c>
      <c r="H23" s="26">
        <v>966756.07000000007</v>
      </c>
      <c r="Q23" s="7"/>
      <c r="R23" s="8"/>
      <c r="AH23" s="5"/>
      <c r="AI23" s="5"/>
      <c r="AJ23" s="5"/>
      <c r="AK23" s="5"/>
      <c r="AL23" s="5"/>
      <c r="AM23" s="5"/>
      <c r="AN23" s="5"/>
      <c r="AO23" s="5"/>
      <c r="AP23" s="5"/>
    </row>
    <row r="24" spans="1:42" x14ac:dyDescent="0.25">
      <c r="A24" s="28"/>
      <c r="B24" s="29"/>
      <c r="C24" s="32" t="s">
        <v>39</v>
      </c>
      <c r="D24" s="33"/>
      <c r="E24" s="33"/>
      <c r="F24" s="34">
        <v>5191</v>
      </c>
      <c r="G24" s="35"/>
      <c r="H24" s="36">
        <v>3671127.1100000003</v>
      </c>
      <c r="Q24" s="7"/>
      <c r="R24" s="8"/>
      <c r="AH24" s="5"/>
      <c r="AI24" s="5"/>
      <c r="AJ24" s="5"/>
      <c r="AK24" s="5"/>
      <c r="AL24" s="5"/>
      <c r="AM24" s="5"/>
      <c r="AN24" s="5"/>
      <c r="AO24" s="5"/>
      <c r="AP24" s="5"/>
    </row>
    <row r="25" spans="1:42" x14ac:dyDescent="0.25">
      <c r="A25" s="20">
        <v>2</v>
      </c>
      <c r="B25" s="21">
        <v>430014</v>
      </c>
      <c r="C25" s="22" t="s">
        <v>54</v>
      </c>
      <c r="D25" s="23" t="s">
        <v>226</v>
      </c>
      <c r="E25" s="22" t="s">
        <v>227</v>
      </c>
      <c r="F25" s="24">
        <v>1789</v>
      </c>
      <c r="G25" s="31">
        <v>707.21</v>
      </c>
      <c r="H25" s="26">
        <v>1265198.6900000002</v>
      </c>
      <c r="Q25" s="7"/>
      <c r="R25" s="8"/>
      <c r="AH25" s="5"/>
      <c r="AI25" s="5"/>
      <c r="AJ25" s="5"/>
      <c r="AK25" s="5"/>
      <c r="AL25" s="5"/>
      <c r="AM25" s="5"/>
      <c r="AN25" s="5"/>
      <c r="AO25" s="5"/>
      <c r="AP25" s="5"/>
    </row>
    <row r="26" spans="1:42" x14ac:dyDescent="0.25">
      <c r="A26" s="28"/>
      <c r="B26" s="29"/>
      <c r="C26" s="30"/>
      <c r="D26" s="23" t="s">
        <v>228</v>
      </c>
      <c r="E26" s="22" t="s">
        <v>229</v>
      </c>
      <c r="F26" s="24">
        <v>39</v>
      </c>
      <c r="G26" s="31">
        <v>707.21</v>
      </c>
      <c r="H26" s="26">
        <v>27581.190000000002</v>
      </c>
      <c r="Q26" s="7"/>
      <c r="R26" s="8"/>
      <c r="AH26" s="5"/>
      <c r="AI26" s="5"/>
      <c r="AJ26" s="5"/>
      <c r="AK26" s="5"/>
      <c r="AL26" s="5"/>
      <c r="AM26" s="5"/>
      <c r="AN26" s="5"/>
      <c r="AO26" s="5"/>
      <c r="AP26" s="5"/>
    </row>
    <row r="27" spans="1:42" x14ac:dyDescent="0.25">
      <c r="A27" s="28"/>
      <c r="B27" s="29"/>
      <c r="C27" s="30"/>
      <c r="D27" s="23" t="s">
        <v>238</v>
      </c>
      <c r="E27" s="22" t="s">
        <v>239</v>
      </c>
      <c r="F27" s="24">
        <v>8</v>
      </c>
      <c r="G27" s="31">
        <v>707.21</v>
      </c>
      <c r="H27" s="26">
        <v>5657.68</v>
      </c>
      <c r="Q27" s="7"/>
      <c r="R27" s="8"/>
      <c r="AH27" s="5"/>
      <c r="AI27" s="5"/>
      <c r="AJ27" s="5"/>
      <c r="AK27" s="5"/>
      <c r="AL27" s="5"/>
      <c r="AM27" s="5"/>
      <c r="AN27" s="5"/>
      <c r="AO27" s="5"/>
      <c r="AP27" s="5"/>
    </row>
    <row r="28" spans="1:42" x14ac:dyDescent="0.25">
      <c r="A28" s="28"/>
      <c r="B28" s="29"/>
      <c r="C28" s="30"/>
      <c r="D28" s="23" t="s">
        <v>240</v>
      </c>
      <c r="E28" s="22" t="s">
        <v>241</v>
      </c>
      <c r="F28" s="24">
        <v>6</v>
      </c>
      <c r="G28" s="31">
        <v>707.21</v>
      </c>
      <c r="H28" s="26">
        <v>4243.26</v>
      </c>
      <c r="Q28" s="7"/>
      <c r="R28" s="8"/>
      <c r="AH28" s="5"/>
      <c r="AI28" s="5"/>
      <c r="AJ28" s="5"/>
      <c r="AK28" s="5"/>
      <c r="AL28" s="5"/>
      <c r="AM28" s="5"/>
      <c r="AN28" s="5"/>
      <c r="AO28" s="5"/>
      <c r="AP28" s="5"/>
    </row>
    <row r="29" spans="1:42" ht="24" x14ac:dyDescent="0.25">
      <c r="A29" s="28"/>
      <c r="B29" s="29"/>
      <c r="C29" s="30"/>
      <c r="D29" s="23" t="s">
        <v>242</v>
      </c>
      <c r="E29" s="22" t="s">
        <v>243</v>
      </c>
      <c r="F29" s="24">
        <v>286</v>
      </c>
      <c r="G29" s="31">
        <v>707.21</v>
      </c>
      <c r="H29" s="26">
        <v>202262.06</v>
      </c>
      <c r="Q29" s="7"/>
      <c r="R29" s="8"/>
      <c r="AH29" s="5"/>
      <c r="AI29" s="5"/>
      <c r="AJ29" s="5"/>
      <c r="AK29" s="5"/>
      <c r="AL29" s="5"/>
      <c r="AM29" s="5"/>
      <c r="AN29" s="5"/>
      <c r="AO29" s="5"/>
      <c r="AP29" s="5"/>
    </row>
    <row r="30" spans="1:42" x14ac:dyDescent="0.25">
      <c r="A30" s="28"/>
      <c r="B30" s="29"/>
      <c r="C30" s="30"/>
      <c r="D30" s="23" t="s">
        <v>234</v>
      </c>
      <c r="E30" s="22" t="s">
        <v>235</v>
      </c>
      <c r="F30" s="24">
        <v>205</v>
      </c>
      <c r="G30" s="31">
        <v>707.21</v>
      </c>
      <c r="H30" s="26">
        <v>144978.05000000002</v>
      </c>
      <c r="Q30" s="7"/>
      <c r="R30" s="8"/>
      <c r="AH30" s="5"/>
      <c r="AI30" s="5"/>
      <c r="AJ30" s="5"/>
      <c r="AK30" s="5"/>
      <c r="AL30" s="5"/>
      <c r="AM30" s="5"/>
      <c r="AN30" s="5"/>
      <c r="AO30" s="5"/>
      <c r="AP30" s="5"/>
    </row>
    <row r="31" spans="1:42" x14ac:dyDescent="0.25">
      <c r="A31" s="28"/>
      <c r="B31" s="29"/>
      <c r="C31" s="30"/>
      <c r="D31" s="23" t="s">
        <v>236</v>
      </c>
      <c r="E31" s="22" t="s">
        <v>237</v>
      </c>
      <c r="F31" s="24">
        <v>382</v>
      </c>
      <c r="G31" s="31">
        <v>707.21</v>
      </c>
      <c r="H31" s="26">
        <v>270154.22000000003</v>
      </c>
      <c r="Q31" s="7"/>
      <c r="R31" s="8"/>
      <c r="AH31" s="5"/>
      <c r="AI31" s="5"/>
      <c r="AJ31" s="5"/>
      <c r="AK31" s="5"/>
      <c r="AL31" s="5"/>
      <c r="AM31" s="5"/>
      <c r="AN31" s="5"/>
      <c r="AO31" s="5"/>
      <c r="AP31" s="5"/>
    </row>
    <row r="32" spans="1:42" x14ac:dyDescent="0.25">
      <c r="A32" s="28"/>
      <c r="B32" s="29"/>
      <c r="C32" s="32" t="s">
        <v>55</v>
      </c>
      <c r="D32" s="33"/>
      <c r="E32" s="33"/>
      <c r="F32" s="34">
        <v>2715</v>
      </c>
      <c r="G32" s="35"/>
      <c r="H32" s="36">
        <v>1920075.1500000001</v>
      </c>
      <c r="Q32" s="7"/>
      <c r="R32" s="8"/>
      <c r="AH32" s="5"/>
      <c r="AI32" s="5"/>
      <c r="AJ32" s="5"/>
      <c r="AK32" s="5"/>
      <c r="AL32" s="5"/>
      <c r="AM32" s="5"/>
      <c r="AN32" s="5"/>
      <c r="AO32" s="5"/>
      <c r="AP32" s="5"/>
    </row>
    <row r="33" spans="1:42" x14ac:dyDescent="0.25">
      <c r="A33" s="20">
        <v>3</v>
      </c>
      <c r="B33" s="21">
        <v>430037</v>
      </c>
      <c r="C33" s="22" t="s">
        <v>56</v>
      </c>
      <c r="D33" s="23" t="s">
        <v>226</v>
      </c>
      <c r="E33" s="22" t="s">
        <v>227</v>
      </c>
      <c r="F33" s="24">
        <v>4207</v>
      </c>
      <c r="G33" s="31">
        <v>707.21</v>
      </c>
      <c r="H33" s="26">
        <v>2975232.47</v>
      </c>
      <c r="Q33" s="7"/>
      <c r="R33" s="8"/>
      <c r="AH33" s="5"/>
      <c r="AI33" s="5"/>
      <c r="AJ33" s="5"/>
      <c r="AK33" s="5"/>
      <c r="AL33" s="5"/>
      <c r="AM33" s="5"/>
      <c r="AN33" s="5"/>
      <c r="AO33" s="5"/>
      <c r="AP33" s="5"/>
    </row>
    <row r="34" spans="1:42" x14ac:dyDescent="0.25">
      <c r="A34" s="28"/>
      <c r="B34" s="29"/>
      <c r="C34" s="30"/>
      <c r="D34" s="23" t="s">
        <v>244</v>
      </c>
      <c r="E34" s="22" t="s">
        <v>245</v>
      </c>
      <c r="F34" s="24">
        <v>1465</v>
      </c>
      <c r="G34" s="31">
        <v>5045.0600000000004</v>
      </c>
      <c r="H34" s="26">
        <v>7391012.9000000004</v>
      </c>
      <c r="Q34" s="7"/>
      <c r="R34" s="8"/>
      <c r="AH34" s="5"/>
      <c r="AI34" s="5"/>
      <c r="AJ34" s="5"/>
      <c r="AK34" s="5"/>
      <c r="AL34" s="5"/>
      <c r="AM34" s="5"/>
      <c r="AN34" s="5"/>
      <c r="AO34" s="5"/>
      <c r="AP34" s="5"/>
    </row>
    <row r="35" spans="1:42" x14ac:dyDescent="0.25">
      <c r="A35" s="28"/>
      <c r="B35" s="29"/>
      <c r="C35" s="30"/>
      <c r="D35" s="23" t="s">
        <v>228</v>
      </c>
      <c r="E35" s="22" t="s">
        <v>229</v>
      </c>
      <c r="F35" s="24">
        <v>195</v>
      </c>
      <c r="G35" s="31">
        <v>707.21</v>
      </c>
      <c r="H35" s="26">
        <v>137905.95000000001</v>
      </c>
      <c r="Q35" s="7"/>
      <c r="R35" s="8"/>
      <c r="AH35" s="5"/>
      <c r="AI35" s="5"/>
      <c r="AJ35" s="5"/>
      <c r="AK35" s="5"/>
      <c r="AL35" s="5"/>
      <c r="AM35" s="5"/>
      <c r="AN35" s="5"/>
      <c r="AO35" s="5"/>
      <c r="AP35" s="5"/>
    </row>
    <row r="36" spans="1:42" x14ac:dyDescent="0.25">
      <c r="A36" s="28"/>
      <c r="B36" s="29"/>
      <c r="C36" s="30"/>
      <c r="D36" s="23" t="s">
        <v>246</v>
      </c>
      <c r="E36" s="22" t="s">
        <v>247</v>
      </c>
      <c r="F36" s="24">
        <v>45</v>
      </c>
      <c r="G36" s="31">
        <v>707.21</v>
      </c>
      <c r="H36" s="26">
        <v>31824.45</v>
      </c>
      <c r="Q36" s="7"/>
      <c r="R36" s="8"/>
      <c r="AH36" s="5"/>
      <c r="AI36" s="5"/>
      <c r="AJ36" s="5"/>
      <c r="AK36" s="5"/>
      <c r="AL36" s="5"/>
      <c r="AM36" s="5"/>
      <c r="AN36" s="5"/>
      <c r="AO36" s="5"/>
      <c r="AP36" s="5"/>
    </row>
    <row r="37" spans="1:42" x14ac:dyDescent="0.25">
      <c r="A37" s="28"/>
      <c r="B37" s="29"/>
      <c r="C37" s="30"/>
      <c r="D37" s="23" t="s">
        <v>248</v>
      </c>
      <c r="E37" s="22" t="s">
        <v>249</v>
      </c>
      <c r="F37" s="24">
        <v>141</v>
      </c>
      <c r="G37" s="31">
        <v>707.21</v>
      </c>
      <c r="H37" s="26">
        <v>99716.61</v>
      </c>
      <c r="Q37" s="7"/>
      <c r="R37" s="8"/>
      <c r="AH37" s="5"/>
      <c r="AI37" s="5"/>
      <c r="AJ37" s="5"/>
      <c r="AK37" s="5"/>
      <c r="AL37" s="5"/>
      <c r="AM37" s="5"/>
      <c r="AN37" s="5"/>
      <c r="AO37" s="5"/>
      <c r="AP37" s="5"/>
    </row>
    <row r="38" spans="1:42" x14ac:dyDescent="0.25">
      <c r="A38" s="28"/>
      <c r="B38" s="29"/>
      <c r="C38" s="30"/>
      <c r="D38" s="23" t="s">
        <v>240</v>
      </c>
      <c r="E38" s="22" t="s">
        <v>241</v>
      </c>
      <c r="F38" s="24">
        <v>59</v>
      </c>
      <c r="G38" s="31">
        <v>707.21</v>
      </c>
      <c r="H38" s="26">
        <v>41725.39</v>
      </c>
      <c r="Q38" s="7"/>
      <c r="R38" s="8"/>
      <c r="AH38" s="5"/>
      <c r="AI38" s="5"/>
      <c r="AJ38" s="5"/>
      <c r="AK38" s="5"/>
      <c r="AL38" s="5"/>
      <c r="AM38" s="5"/>
      <c r="AN38" s="5"/>
      <c r="AO38" s="5"/>
      <c r="AP38" s="5"/>
    </row>
    <row r="39" spans="1:42" x14ac:dyDescent="0.25">
      <c r="A39" s="28"/>
      <c r="B39" s="29"/>
      <c r="C39" s="30"/>
      <c r="D39" s="23" t="s">
        <v>250</v>
      </c>
      <c r="E39" s="22" t="s">
        <v>251</v>
      </c>
      <c r="F39" s="24">
        <v>4169</v>
      </c>
      <c r="G39" s="31">
        <v>707.21</v>
      </c>
      <c r="H39" s="26">
        <v>2948358.49</v>
      </c>
      <c r="Q39" s="7"/>
      <c r="R39" s="8"/>
      <c r="AH39" s="5"/>
      <c r="AI39" s="5"/>
      <c r="AJ39" s="5"/>
      <c r="AK39" s="5"/>
      <c r="AL39" s="5"/>
      <c r="AM39" s="5"/>
      <c r="AN39" s="5"/>
      <c r="AO39" s="5"/>
      <c r="AP39" s="5"/>
    </row>
    <row r="40" spans="1:42" ht="24" x14ac:dyDescent="0.25">
      <c r="A40" s="28"/>
      <c r="B40" s="29"/>
      <c r="C40" s="30"/>
      <c r="D40" s="23" t="s">
        <v>242</v>
      </c>
      <c r="E40" s="22" t="s">
        <v>243</v>
      </c>
      <c r="F40" s="24">
        <v>230</v>
      </c>
      <c r="G40" s="31">
        <v>707.21</v>
      </c>
      <c r="H40" s="26">
        <v>162658.30000000002</v>
      </c>
      <c r="Q40" s="7"/>
      <c r="R40" s="8"/>
      <c r="AH40" s="5"/>
      <c r="AI40" s="5"/>
      <c r="AJ40" s="5"/>
      <c r="AK40" s="5"/>
      <c r="AL40" s="5"/>
      <c r="AM40" s="5"/>
      <c r="AN40" s="5"/>
      <c r="AO40" s="5"/>
      <c r="AP40" s="5"/>
    </row>
    <row r="41" spans="1:42" x14ac:dyDescent="0.25">
      <c r="A41" s="28"/>
      <c r="B41" s="29"/>
      <c r="C41" s="30"/>
      <c r="D41" s="23" t="s">
        <v>234</v>
      </c>
      <c r="E41" s="22" t="s">
        <v>235</v>
      </c>
      <c r="F41" s="24">
        <v>801</v>
      </c>
      <c r="G41" s="31">
        <v>707.21</v>
      </c>
      <c r="H41" s="26">
        <v>566475.21000000008</v>
      </c>
      <c r="Q41" s="7"/>
      <c r="R41" s="8"/>
      <c r="AH41" s="5"/>
      <c r="AI41" s="5"/>
      <c r="AJ41" s="5"/>
      <c r="AK41" s="5"/>
      <c r="AL41" s="5"/>
      <c r="AM41" s="5"/>
      <c r="AN41" s="5"/>
      <c r="AO41" s="5"/>
      <c r="AP41" s="5"/>
    </row>
    <row r="42" spans="1:42" x14ac:dyDescent="0.25">
      <c r="A42" s="28"/>
      <c r="B42" s="29"/>
      <c r="C42" s="30"/>
      <c r="D42" s="23" t="s">
        <v>236</v>
      </c>
      <c r="E42" s="22" t="s">
        <v>237</v>
      </c>
      <c r="F42" s="24">
        <v>362</v>
      </c>
      <c r="G42" s="31">
        <v>707.21</v>
      </c>
      <c r="H42" s="26">
        <v>256010.02000000002</v>
      </c>
      <c r="Q42" s="7"/>
      <c r="R42" s="8"/>
      <c r="AH42" s="5"/>
      <c r="AI42" s="5"/>
      <c r="AJ42" s="5"/>
      <c r="AK42" s="5"/>
      <c r="AL42" s="5"/>
      <c r="AM42" s="5"/>
      <c r="AN42" s="5"/>
      <c r="AO42" s="5"/>
      <c r="AP42" s="5"/>
    </row>
    <row r="43" spans="1:42" x14ac:dyDescent="0.25">
      <c r="A43" s="28"/>
      <c r="B43" s="29"/>
      <c r="C43" s="32" t="s">
        <v>83</v>
      </c>
      <c r="D43" s="33"/>
      <c r="E43" s="33"/>
      <c r="F43" s="34">
        <v>11674</v>
      </c>
      <c r="G43" s="35"/>
      <c r="H43" s="36">
        <v>14610919.790000001</v>
      </c>
      <c r="Q43" s="7"/>
      <c r="R43" s="8"/>
      <c r="AH43" s="5"/>
      <c r="AI43" s="5"/>
      <c r="AJ43" s="5"/>
      <c r="AK43" s="5"/>
      <c r="AL43" s="5"/>
      <c r="AM43" s="5"/>
      <c r="AN43" s="5"/>
      <c r="AO43" s="5"/>
      <c r="AP43" s="5"/>
    </row>
    <row r="44" spans="1:42" ht="24" x14ac:dyDescent="0.25">
      <c r="A44" s="20">
        <v>4</v>
      </c>
      <c r="B44" s="21">
        <v>430038</v>
      </c>
      <c r="C44" s="22" t="s">
        <v>84</v>
      </c>
      <c r="D44" s="23" t="s">
        <v>226</v>
      </c>
      <c r="E44" s="22" t="s">
        <v>227</v>
      </c>
      <c r="F44" s="24">
        <v>1406</v>
      </c>
      <c r="G44" s="31">
        <v>707.21</v>
      </c>
      <c r="H44" s="26">
        <v>994337.26</v>
      </c>
      <c r="Q44" s="7"/>
      <c r="R44" s="8"/>
      <c r="AH44" s="5"/>
      <c r="AI44" s="5"/>
      <c r="AJ44" s="5"/>
      <c r="AK44" s="5"/>
      <c r="AL44" s="5"/>
      <c r="AM44" s="5"/>
      <c r="AN44" s="5"/>
      <c r="AO44" s="5"/>
      <c r="AP44" s="5"/>
    </row>
    <row r="45" spans="1:42" x14ac:dyDescent="0.25">
      <c r="A45" s="56"/>
      <c r="B45" s="29"/>
      <c r="C45" s="30"/>
      <c r="D45" s="23" t="s">
        <v>228</v>
      </c>
      <c r="E45" s="22" t="s">
        <v>229</v>
      </c>
      <c r="F45" s="24">
        <v>10</v>
      </c>
      <c r="G45" s="31">
        <v>707.21</v>
      </c>
      <c r="H45" s="26">
        <v>7072.1</v>
      </c>
      <c r="Q45" s="7"/>
      <c r="R45" s="8"/>
      <c r="AH45" s="5"/>
      <c r="AI45" s="5"/>
      <c r="AJ45" s="5"/>
      <c r="AK45" s="5"/>
      <c r="AL45" s="5"/>
      <c r="AM45" s="5"/>
      <c r="AN45" s="5"/>
      <c r="AO45" s="5"/>
      <c r="AP45" s="5"/>
    </row>
    <row r="46" spans="1:42" x14ac:dyDescent="0.25">
      <c r="A46" s="28"/>
      <c r="B46" s="29"/>
      <c r="C46" s="30"/>
      <c r="D46" s="23" t="s">
        <v>236</v>
      </c>
      <c r="E46" s="22" t="s">
        <v>237</v>
      </c>
      <c r="F46" s="24">
        <v>8</v>
      </c>
      <c r="G46" s="31">
        <v>707.21</v>
      </c>
      <c r="H46" s="26">
        <v>5657.68</v>
      </c>
      <c r="Q46" s="7"/>
      <c r="R46" s="8"/>
      <c r="AH46" s="5"/>
      <c r="AI46" s="5"/>
      <c r="AJ46" s="5"/>
      <c r="AK46" s="5"/>
      <c r="AL46" s="5"/>
      <c r="AM46" s="5"/>
      <c r="AN46" s="5"/>
      <c r="AO46" s="5"/>
      <c r="AP46" s="5"/>
    </row>
    <row r="47" spans="1:42" x14ac:dyDescent="0.25">
      <c r="A47" s="28"/>
      <c r="B47" s="29"/>
      <c r="C47" s="32" t="s">
        <v>91</v>
      </c>
      <c r="D47" s="33"/>
      <c r="E47" s="33"/>
      <c r="F47" s="34">
        <v>1424</v>
      </c>
      <c r="G47" s="35"/>
      <c r="H47" s="36">
        <v>1007067.04</v>
      </c>
      <c r="Q47" s="7"/>
      <c r="R47" s="8"/>
      <c r="AH47" s="5"/>
      <c r="AI47" s="5"/>
      <c r="AJ47" s="5"/>
      <c r="AK47" s="5"/>
      <c r="AL47" s="5"/>
      <c r="AM47" s="5"/>
      <c r="AN47" s="5"/>
      <c r="AO47" s="5"/>
      <c r="AP47" s="5"/>
    </row>
    <row r="48" spans="1:42" x14ac:dyDescent="0.25">
      <c r="A48" s="20">
        <v>5</v>
      </c>
      <c r="B48" s="21">
        <v>430042</v>
      </c>
      <c r="C48" s="22" t="s">
        <v>92</v>
      </c>
      <c r="D48" s="23" t="s">
        <v>226</v>
      </c>
      <c r="E48" s="22" t="s">
        <v>227</v>
      </c>
      <c r="F48" s="24">
        <v>2132</v>
      </c>
      <c r="G48" s="31">
        <v>707.21</v>
      </c>
      <c r="H48" s="26">
        <v>1507771.72</v>
      </c>
      <c r="Q48" s="7"/>
      <c r="R48" s="8"/>
      <c r="AH48" s="5"/>
      <c r="AI48" s="5"/>
      <c r="AJ48" s="5"/>
      <c r="AK48" s="5"/>
      <c r="AL48" s="5"/>
      <c r="AM48" s="5"/>
      <c r="AN48" s="5"/>
      <c r="AO48" s="5"/>
      <c r="AP48" s="5"/>
    </row>
    <row r="49" spans="1:42" x14ac:dyDescent="0.25">
      <c r="A49" s="28"/>
      <c r="B49" s="29"/>
      <c r="C49" s="30"/>
      <c r="D49" s="23" t="s">
        <v>236</v>
      </c>
      <c r="E49" s="22" t="s">
        <v>237</v>
      </c>
      <c r="F49" s="24">
        <v>1282</v>
      </c>
      <c r="G49" s="31">
        <v>707.21</v>
      </c>
      <c r="H49" s="26">
        <v>906643.22000000009</v>
      </c>
      <c r="Q49" s="7"/>
      <c r="R49" s="8"/>
      <c r="AH49" s="5"/>
      <c r="AI49" s="5"/>
      <c r="AJ49" s="5"/>
      <c r="AK49" s="5"/>
      <c r="AL49" s="5"/>
      <c r="AM49" s="5"/>
      <c r="AN49" s="5"/>
      <c r="AO49" s="5"/>
      <c r="AP49" s="5"/>
    </row>
    <row r="50" spans="1:42" x14ac:dyDescent="0.25">
      <c r="A50" s="28"/>
      <c r="B50" s="29"/>
      <c r="C50" s="32" t="s">
        <v>97</v>
      </c>
      <c r="D50" s="33"/>
      <c r="E50" s="33"/>
      <c r="F50" s="34">
        <v>3414</v>
      </c>
      <c r="G50" s="35"/>
      <c r="H50" s="36">
        <v>2414414.94</v>
      </c>
      <c r="Q50" s="7"/>
      <c r="R50" s="8"/>
      <c r="AH50" s="5"/>
      <c r="AI50" s="5"/>
      <c r="AJ50" s="5"/>
      <c r="AK50" s="5"/>
      <c r="AL50" s="5"/>
      <c r="AM50" s="5"/>
      <c r="AN50" s="5"/>
      <c r="AO50" s="5"/>
      <c r="AP50" s="5"/>
    </row>
    <row r="51" spans="1:42" ht="24" x14ac:dyDescent="0.25">
      <c r="A51" s="20">
        <v>6</v>
      </c>
      <c r="B51" s="21">
        <v>430047</v>
      </c>
      <c r="C51" s="22" t="s">
        <v>98</v>
      </c>
      <c r="D51" s="23" t="s">
        <v>238</v>
      </c>
      <c r="E51" s="22" t="s">
        <v>239</v>
      </c>
      <c r="F51" s="24">
        <v>14</v>
      </c>
      <c r="G51" s="31">
        <v>707.21</v>
      </c>
      <c r="H51" s="26">
        <v>9900.94</v>
      </c>
      <c r="Q51" s="7"/>
      <c r="R51" s="8"/>
      <c r="AH51" s="5"/>
      <c r="AI51" s="5"/>
      <c r="AJ51" s="5"/>
      <c r="AK51" s="5"/>
      <c r="AL51" s="5"/>
      <c r="AM51" s="5"/>
      <c r="AN51" s="5"/>
      <c r="AO51" s="5"/>
      <c r="AP51" s="5"/>
    </row>
    <row r="52" spans="1:42" x14ac:dyDescent="0.25">
      <c r="A52" s="28"/>
      <c r="B52" s="29"/>
      <c r="C52" s="30"/>
      <c r="D52" s="23" t="s">
        <v>240</v>
      </c>
      <c r="E52" s="22" t="s">
        <v>241</v>
      </c>
      <c r="F52" s="24">
        <v>16</v>
      </c>
      <c r="G52" s="31">
        <v>707.21</v>
      </c>
      <c r="H52" s="26">
        <v>11315.36</v>
      </c>
      <c r="Q52" s="7"/>
      <c r="R52" s="8"/>
      <c r="AH52" s="5"/>
      <c r="AI52" s="5"/>
      <c r="AJ52" s="5"/>
      <c r="AK52" s="5"/>
      <c r="AL52" s="5"/>
      <c r="AM52" s="5"/>
      <c r="AN52" s="5"/>
      <c r="AO52" s="5"/>
      <c r="AP52" s="5"/>
    </row>
    <row r="53" spans="1:42" x14ac:dyDescent="0.25">
      <c r="A53" s="28"/>
      <c r="B53" s="29"/>
      <c r="C53" s="30"/>
      <c r="D53" s="23" t="s">
        <v>236</v>
      </c>
      <c r="E53" s="22" t="s">
        <v>237</v>
      </c>
      <c r="F53" s="24">
        <v>14</v>
      </c>
      <c r="G53" s="31">
        <v>707.21</v>
      </c>
      <c r="H53" s="26">
        <v>9900.94</v>
      </c>
      <c r="Q53" s="7"/>
      <c r="R53" s="8"/>
      <c r="AH53" s="5"/>
      <c r="AI53" s="5"/>
      <c r="AJ53" s="5"/>
      <c r="AK53" s="5"/>
      <c r="AL53" s="5"/>
      <c r="AM53" s="5"/>
      <c r="AN53" s="5"/>
      <c r="AO53" s="5"/>
      <c r="AP53" s="5"/>
    </row>
    <row r="54" spans="1:42" x14ac:dyDescent="0.25">
      <c r="A54" s="28"/>
      <c r="B54" s="29"/>
      <c r="C54" s="32" t="s">
        <v>99</v>
      </c>
      <c r="D54" s="33"/>
      <c r="E54" s="33"/>
      <c r="F54" s="34">
        <v>44</v>
      </c>
      <c r="G54" s="35"/>
      <c r="H54" s="36">
        <v>31117.240000000005</v>
      </c>
      <c r="Q54" s="7"/>
      <c r="R54" s="8"/>
      <c r="AH54" s="5"/>
      <c r="AI54" s="5"/>
      <c r="AJ54" s="5"/>
      <c r="AK54" s="5"/>
      <c r="AL54" s="5"/>
      <c r="AM54" s="5"/>
      <c r="AN54" s="5"/>
      <c r="AO54" s="5"/>
      <c r="AP54" s="5"/>
    </row>
    <row r="55" spans="1:42" x14ac:dyDescent="0.25">
      <c r="A55" s="20">
        <v>7</v>
      </c>
      <c r="B55" s="21">
        <v>430074</v>
      </c>
      <c r="C55" s="22" t="s">
        <v>252</v>
      </c>
      <c r="D55" s="23" t="s">
        <v>226</v>
      </c>
      <c r="E55" s="22" t="s">
        <v>227</v>
      </c>
      <c r="F55" s="24">
        <v>615</v>
      </c>
      <c r="G55" s="31">
        <v>707.21</v>
      </c>
      <c r="H55" s="26">
        <v>434934.15</v>
      </c>
      <c r="Q55" s="7"/>
      <c r="R55" s="8"/>
      <c r="AH55" s="5"/>
      <c r="AI55" s="5"/>
      <c r="AJ55" s="5"/>
      <c r="AK55" s="5"/>
      <c r="AL55" s="5"/>
      <c r="AM55" s="5"/>
      <c r="AN55" s="5"/>
      <c r="AO55" s="5"/>
      <c r="AP55" s="5"/>
    </row>
    <row r="56" spans="1:42" x14ac:dyDescent="0.25">
      <c r="A56" s="28"/>
      <c r="B56" s="29"/>
      <c r="C56" s="30"/>
      <c r="D56" s="23" t="s">
        <v>248</v>
      </c>
      <c r="E56" s="22" t="s">
        <v>249</v>
      </c>
      <c r="F56" s="24">
        <v>44</v>
      </c>
      <c r="G56" s="31">
        <v>707.21</v>
      </c>
      <c r="H56" s="26">
        <v>31117.24</v>
      </c>
      <c r="Q56" s="7"/>
      <c r="R56" s="8"/>
      <c r="AH56" s="5"/>
      <c r="AI56" s="5"/>
      <c r="AJ56" s="5"/>
      <c r="AK56" s="5"/>
      <c r="AL56" s="5"/>
      <c r="AM56" s="5"/>
      <c r="AN56" s="5"/>
      <c r="AO56" s="5"/>
      <c r="AP56" s="5"/>
    </row>
    <row r="57" spans="1:42" x14ac:dyDescent="0.25">
      <c r="A57" s="28"/>
      <c r="B57" s="29"/>
      <c r="C57" s="30"/>
      <c r="D57" s="23" t="s">
        <v>250</v>
      </c>
      <c r="E57" s="22" t="s">
        <v>251</v>
      </c>
      <c r="F57" s="24">
        <v>453</v>
      </c>
      <c r="G57" s="31">
        <v>707.21</v>
      </c>
      <c r="H57" s="26">
        <v>320366.13</v>
      </c>
      <c r="Q57" s="7"/>
      <c r="R57" s="8"/>
      <c r="AH57" s="5"/>
      <c r="AI57" s="5"/>
      <c r="AJ57" s="5"/>
      <c r="AK57" s="5"/>
      <c r="AL57" s="5"/>
      <c r="AM57" s="5"/>
      <c r="AN57" s="5"/>
      <c r="AO57" s="5"/>
      <c r="AP57" s="5"/>
    </row>
    <row r="58" spans="1:42" x14ac:dyDescent="0.25">
      <c r="A58" s="28"/>
      <c r="B58" s="29"/>
      <c r="C58" s="30"/>
      <c r="D58" s="23" t="s">
        <v>234</v>
      </c>
      <c r="E58" s="22" t="s">
        <v>235</v>
      </c>
      <c r="F58" s="24">
        <v>51</v>
      </c>
      <c r="G58" s="31">
        <v>707.21</v>
      </c>
      <c r="H58" s="26">
        <v>36067.71</v>
      </c>
      <c r="Q58" s="7"/>
      <c r="R58" s="8"/>
      <c r="AH58" s="5"/>
      <c r="AI58" s="5"/>
      <c r="AJ58" s="5"/>
      <c r="AK58" s="5"/>
      <c r="AL58" s="5"/>
      <c r="AM58" s="5"/>
      <c r="AN58" s="5"/>
      <c r="AO58" s="5"/>
      <c r="AP58" s="5"/>
    </row>
    <row r="59" spans="1:42" x14ac:dyDescent="0.25">
      <c r="A59" s="28"/>
      <c r="B59" s="29"/>
      <c r="C59" s="30"/>
      <c r="D59" s="23" t="s">
        <v>236</v>
      </c>
      <c r="E59" s="22" t="s">
        <v>237</v>
      </c>
      <c r="F59" s="24">
        <v>65</v>
      </c>
      <c r="G59" s="31">
        <v>707.21</v>
      </c>
      <c r="H59" s="26">
        <v>45968.65</v>
      </c>
      <c r="Q59" s="7"/>
      <c r="R59" s="8"/>
      <c r="AH59" s="5"/>
      <c r="AI59" s="5"/>
      <c r="AJ59" s="5"/>
      <c r="AK59" s="5"/>
      <c r="AL59" s="5"/>
      <c r="AM59" s="5"/>
      <c r="AN59" s="5"/>
      <c r="AO59" s="5"/>
      <c r="AP59" s="5"/>
    </row>
    <row r="60" spans="1:42" x14ac:dyDescent="0.25">
      <c r="A60" s="28"/>
      <c r="B60" s="29"/>
      <c r="C60" s="32" t="s">
        <v>253</v>
      </c>
      <c r="D60" s="33"/>
      <c r="E60" s="33"/>
      <c r="F60" s="34">
        <v>1228</v>
      </c>
      <c r="G60" s="35"/>
      <c r="H60" s="36">
        <v>868453.88</v>
      </c>
      <c r="Q60" s="7"/>
      <c r="R60" s="8"/>
      <c r="AH60" s="5"/>
      <c r="AI60" s="5"/>
      <c r="AJ60" s="5"/>
      <c r="AK60" s="5"/>
      <c r="AL60" s="5"/>
      <c r="AM60" s="5"/>
      <c r="AN60" s="5"/>
      <c r="AO60" s="5"/>
      <c r="AP60" s="5"/>
    </row>
    <row r="61" spans="1:42" x14ac:dyDescent="0.25">
      <c r="A61" s="20">
        <v>8</v>
      </c>
      <c r="B61" s="21">
        <v>430083</v>
      </c>
      <c r="C61" s="22" t="s">
        <v>254</v>
      </c>
      <c r="D61" s="23" t="s">
        <v>226</v>
      </c>
      <c r="E61" s="22" t="s">
        <v>227</v>
      </c>
      <c r="F61" s="24">
        <v>43</v>
      </c>
      <c r="G61" s="31">
        <v>707.21</v>
      </c>
      <c r="H61" s="26">
        <v>30410.030000000002</v>
      </c>
      <c r="Q61" s="7"/>
      <c r="R61" s="8"/>
      <c r="AH61" s="5"/>
      <c r="AI61" s="5"/>
      <c r="AJ61" s="5"/>
      <c r="AK61" s="5"/>
      <c r="AL61" s="5"/>
      <c r="AM61" s="5"/>
      <c r="AN61" s="5"/>
      <c r="AO61" s="5"/>
      <c r="AP61" s="5"/>
    </row>
    <row r="62" spans="1:42" x14ac:dyDescent="0.25">
      <c r="A62" s="28"/>
      <c r="B62" s="29"/>
      <c r="C62" s="30"/>
      <c r="D62" s="23" t="s">
        <v>246</v>
      </c>
      <c r="E62" s="22" t="s">
        <v>247</v>
      </c>
      <c r="F62" s="24">
        <v>2</v>
      </c>
      <c r="G62" s="31">
        <v>707.21</v>
      </c>
      <c r="H62" s="26">
        <v>1414.42</v>
      </c>
      <c r="Q62" s="7"/>
      <c r="R62" s="8"/>
      <c r="AH62" s="5"/>
      <c r="AI62" s="5"/>
      <c r="AJ62" s="5"/>
      <c r="AK62" s="5"/>
      <c r="AL62" s="5"/>
      <c r="AM62" s="5"/>
      <c r="AN62" s="5"/>
      <c r="AO62" s="5"/>
      <c r="AP62" s="5"/>
    </row>
    <row r="63" spans="1:42" x14ac:dyDescent="0.25">
      <c r="A63" s="28"/>
      <c r="B63" s="29"/>
      <c r="C63" s="30"/>
      <c r="D63" s="23" t="s">
        <v>250</v>
      </c>
      <c r="E63" s="22" t="s">
        <v>251</v>
      </c>
      <c r="F63" s="24">
        <v>110</v>
      </c>
      <c r="G63" s="31">
        <v>707.21</v>
      </c>
      <c r="H63" s="26">
        <v>77793.100000000006</v>
      </c>
      <c r="Q63" s="7"/>
      <c r="R63" s="8"/>
      <c r="AH63" s="5"/>
      <c r="AI63" s="5"/>
      <c r="AJ63" s="5"/>
      <c r="AK63" s="5"/>
      <c r="AL63" s="5"/>
      <c r="AM63" s="5"/>
      <c r="AN63" s="5"/>
      <c r="AO63" s="5"/>
      <c r="AP63" s="5"/>
    </row>
    <row r="64" spans="1:42" x14ac:dyDescent="0.25">
      <c r="A64" s="28"/>
      <c r="B64" s="29"/>
      <c r="C64" s="30"/>
      <c r="D64" s="23" t="s">
        <v>234</v>
      </c>
      <c r="E64" s="22" t="s">
        <v>235</v>
      </c>
      <c r="F64" s="24">
        <v>55</v>
      </c>
      <c r="G64" s="31">
        <v>707.21</v>
      </c>
      <c r="H64" s="26">
        <v>38896.550000000003</v>
      </c>
      <c r="Q64" s="7"/>
      <c r="R64" s="8"/>
      <c r="AH64" s="5"/>
      <c r="AI64" s="5"/>
      <c r="AJ64" s="5"/>
      <c r="AK64" s="5"/>
      <c r="AL64" s="5"/>
      <c r="AM64" s="5"/>
      <c r="AN64" s="5"/>
      <c r="AO64" s="5"/>
      <c r="AP64" s="5"/>
    </row>
    <row r="65" spans="1:42" x14ac:dyDescent="0.25">
      <c r="A65" s="28"/>
      <c r="B65" s="29"/>
      <c r="C65" s="30"/>
      <c r="D65" s="23" t="s">
        <v>236</v>
      </c>
      <c r="E65" s="22" t="s">
        <v>237</v>
      </c>
      <c r="F65" s="24">
        <v>131</v>
      </c>
      <c r="G65" s="31">
        <v>707.21</v>
      </c>
      <c r="H65" s="26">
        <v>92644.510000000009</v>
      </c>
      <c r="Q65" s="7"/>
      <c r="R65" s="8"/>
      <c r="AH65" s="5"/>
      <c r="AI65" s="5"/>
      <c r="AJ65" s="5"/>
      <c r="AK65" s="5"/>
      <c r="AL65" s="5"/>
      <c r="AM65" s="5"/>
      <c r="AN65" s="5"/>
      <c r="AO65" s="5"/>
      <c r="AP65" s="5"/>
    </row>
    <row r="66" spans="1:42" x14ac:dyDescent="0.25">
      <c r="A66" s="28"/>
      <c r="B66" s="29"/>
      <c r="C66" s="32" t="s">
        <v>255</v>
      </c>
      <c r="D66" s="33"/>
      <c r="E66" s="33"/>
      <c r="F66" s="34">
        <v>341</v>
      </c>
      <c r="G66" s="35"/>
      <c r="H66" s="36">
        <v>241158.61000000004</v>
      </c>
      <c r="Q66" s="7"/>
      <c r="R66" s="8"/>
      <c r="AH66" s="5"/>
      <c r="AI66" s="5"/>
      <c r="AJ66" s="5"/>
      <c r="AK66" s="5"/>
      <c r="AL66" s="5"/>
      <c r="AM66" s="5"/>
      <c r="AN66" s="5"/>
      <c r="AO66" s="5"/>
      <c r="AP66" s="5"/>
    </row>
    <row r="67" spans="1:42" x14ac:dyDescent="0.25">
      <c r="A67" s="20">
        <v>9</v>
      </c>
      <c r="B67" s="21">
        <v>430096</v>
      </c>
      <c r="C67" s="22" t="s">
        <v>256</v>
      </c>
      <c r="D67" s="23" t="s">
        <v>226</v>
      </c>
      <c r="E67" s="22" t="s">
        <v>227</v>
      </c>
      <c r="F67" s="24">
        <v>588</v>
      </c>
      <c r="G67" s="31">
        <v>707.21</v>
      </c>
      <c r="H67" s="26">
        <v>415839.48000000004</v>
      </c>
      <c r="Q67" s="7"/>
      <c r="R67" s="8"/>
      <c r="AH67" s="5"/>
      <c r="AI67" s="5"/>
      <c r="AJ67" s="5"/>
      <c r="AK67" s="5"/>
      <c r="AL67" s="5"/>
      <c r="AM67" s="5"/>
      <c r="AN67" s="5"/>
      <c r="AO67" s="5"/>
      <c r="AP67" s="5"/>
    </row>
    <row r="68" spans="1:42" x14ac:dyDescent="0.25">
      <c r="A68" s="28"/>
      <c r="B68" s="29"/>
      <c r="C68" s="30"/>
      <c r="D68" s="23" t="s">
        <v>250</v>
      </c>
      <c r="E68" s="22" t="s">
        <v>251</v>
      </c>
      <c r="F68" s="24">
        <v>620</v>
      </c>
      <c r="G68" s="31">
        <v>707.21</v>
      </c>
      <c r="H68" s="26">
        <v>438470.2</v>
      </c>
      <c r="Q68" s="7"/>
      <c r="R68" s="8"/>
      <c r="AH68" s="5"/>
      <c r="AI68" s="5"/>
      <c r="AJ68" s="5"/>
      <c r="AK68" s="5"/>
      <c r="AL68" s="5"/>
      <c r="AM68" s="5"/>
      <c r="AN68" s="5"/>
      <c r="AO68" s="5"/>
      <c r="AP68" s="5"/>
    </row>
    <row r="69" spans="1:42" x14ac:dyDescent="0.25">
      <c r="A69" s="28"/>
      <c r="B69" s="29"/>
      <c r="C69" s="30"/>
      <c r="D69" s="23" t="s">
        <v>234</v>
      </c>
      <c r="E69" s="22" t="s">
        <v>235</v>
      </c>
      <c r="F69" s="24">
        <v>10</v>
      </c>
      <c r="G69" s="31">
        <v>707.21</v>
      </c>
      <c r="H69" s="26">
        <v>7072.1</v>
      </c>
      <c r="Q69" s="7"/>
      <c r="R69" s="8"/>
      <c r="AH69" s="5"/>
      <c r="AI69" s="5"/>
      <c r="AJ69" s="5"/>
      <c r="AK69" s="5"/>
      <c r="AL69" s="5"/>
      <c r="AM69" s="5"/>
      <c r="AN69" s="5"/>
      <c r="AO69" s="5"/>
      <c r="AP69" s="5"/>
    </row>
    <row r="70" spans="1:42" x14ac:dyDescent="0.25">
      <c r="A70" s="28"/>
      <c r="B70" s="29"/>
      <c r="C70" s="30"/>
      <c r="D70" s="23" t="s">
        <v>236</v>
      </c>
      <c r="E70" s="22" t="s">
        <v>237</v>
      </c>
      <c r="F70" s="24">
        <v>305</v>
      </c>
      <c r="G70" s="31">
        <v>707.21</v>
      </c>
      <c r="H70" s="26">
        <v>215699.05000000002</v>
      </c>
      <c r="Q70" s="7"/>
      <c r="R70" s="8"/>
      <c r="AH70" s="5"/>
      <c r="AI70" s="5"/>
      <c r="AJ70" s="5"/>
      <c r="AK70" s="5"/>
      <c r="AL70" s="5"/>
      <c r="AM70" s="5"/>
      <c r="AN70" s="5"/>
      <c r="AO70" s="5"/>
      <c r="AP70" s="5"/>
    </row>
    <row r="71" spans="1:42" x14ac:dyDescent="0.25">
      <c r="A71" s="28"/>
      <c r="B71" s="29"/>
      <c r="C71" s="32" t="s">
        <v>257</v>
      </c>
      <c r="D71" s="33"/>
      <c r="E71" s="33"/>
      <c r="F71" s="34">
        <v>1523</v>
      </c>
      <c r="G71" s="35"/>
      <c r="H71" s="36">
        <v>1077080.83</v>
      </c>
      <c r="Q71" s="7"/>
      <c r="R71" s="8"/>
      <c r="AH71" s="5"/>
      <c r="AI71" s="5"/>
      <c r="AJ71" s="5"/>
      <c r="AK71" s="5"/>
      <c r="AL71" s="5"/>
      <c r="AM71" s="5"/>
      <c r="AN71" s="5"/>
      <c r="AO71" s="5"/>
      <c r="AP71" s="5"/>
    </row>
    <row r="72" spans="1:42" x14ac:dyDescent="0.25">
      <c r="A72" s="20">
        <v>10</v>
      </c>
      <c r="B72" s="21">
        <v>430105</v>
      </c>
      <c r="C72" s="22" t="s">
        <v>258</v>
      </c>
      <c r="D72" s="23" t="s">
        <v>226</v>
      </c>
      <c r="E72" s="22" t="s">
        <v>227</v>
      </c>
      <c r="F72" s="24">
        <v>10</v>
      </c>
      <c r="G72" s="31">
        <v>657.88</v>
      </c>
      <c r="H72" s="26">
        <v>6578.8</v>
      </c>
      <c r="Q72" s="7"/>
      <c r="R72" s="8"/>
      <c r="AH72" s="5"/>
      <c r="AI72" s="5"/>
      <c r="AJ72" s="5"/>
      <c r="AK72" s="5"/>
      <c r="AL72" s="5"/>
      <c r="AM72" s="5"/>
      <c r="AN72" s="5"/>
      <c r="AO72" s="5"/>
      <c r="AP72" s="5"/>
    </row>
    <row r="73" spans="1:42" x14ac:dyDescent="0.25">
      <c r="A73" s="28"/>
      <c r="B73" s="29"/>
      <c r="C73" s="30"/>
      <c r="D73" s="23" t="s">
        <v>232</v>
      </c>
      <c r="E73" s="22" t="s">
        <v>233</v>
      </c>
      <c r="F73" s="24">
        <v>20</v>
      </c>
      <c r="G73" s="31">
        <v>657.88</v>
      </c>
      <c r="H73" s="26">
        <v>13157.6</v>
      </c>
      <c r="Q73" s="7"/>
      <c r="R73" s="8"/>
      <c r="AH73" s="5"/>
      <c r="AI73" s="5"/>
      <c r="AJ73" s="5"/>
      <c r="AK73" s="5"/>
      <c r="AL73" s="5"/>
      <c r="AM73" s="5"/>
      <c r="AN73" s="5"/>
      <c r="AO73" s="5"/>
      <c r="AP73" s="5"/>
    </row>
    <row r="74" spans="1:42" x14ac:dyDescent="0.25">
      <c r="A74" s="28"/>
      <c r="B74" s="29"/>
      <c r="C74" s="30"/>
      <c r="D74" s="23" t="s">
        <v>234</v>
      </c>
      <c r="E74" s="22" t="s">
        <v>235</v>
      </c>
      <c r="F74" s="24">
        <v>10</v>
      </c>
      <c r="G74" s="31">
        <v>657.88</v>
      </c>
      <c r="H74" s="26">
        <v>6578.8</v>
      </c>
      <c r="Q74" s="7"/>
      <c r="R74" s="8"/>
      <c r="AH74" s="5"/>
      <c r="AI74" s="5"/>
      <c r="AJ74" s="5"/>
      <c r="AK74" s="5"/>
      <c r="AL74" s="5"/>
      <c r="AM74" s="5"/>
      <c r="AN74" s="5"/>
      <c r="AO74" s="5"/>
      <c r="AP74" s="5"/>
    </row>
    <row r="75" spans="1:42" x14ac:dyDescent="0.25">
      <c r="A75" s="28"/>
      <c r="B75" s="29"/>
      <c r="C75" s="30"/>
      <c r="D75" s="23" t="s">
        <v>236</v>
      </c>
      <c r="E75" s="22" t="s">
        <v>237</v>
      </c>
      <c r="F75" s="24">
        <v>10</v>
      </c>
      <c r="G75" s="31">
        <v>657.88</v>
      </c>
      <c r="H75" s="26">
        <v>6578.8</v>
      </c>
      <c r="Q75" s="7"/>
      <c r="R75" s="8"/>
      <c r="AH75" s="5"/>
      <c r="AI75" s="5"/>
      <c r="AJ75" s="5"/>
      <c r="AK75" s="5"/>
      <c r="AL75" s="5"/>
      <c r="AM75" s="5"/>
      <c r="AN75" s="5"/>
      <c r="AO75" s="5"/>
      <c r="AP75" s="5"/>
    </row>
    <row r="76" spans="1:42" x14ac:dyDescent="0.25">
      <c r="A76" s="28"/>
      <c r="B76" s="29"/>
      <c r="C76" s="32" t="s">
        <v>259</v>
      </c>
      <c r="D76" s="33"/>
      <c r="E76" s="33"/>
      <c r="F76" s="34">
        <v>50</v>
      </c>
      <c r="G76" s="35"/>
      <c r="H76" s="36">
        <v>32894</v>
      </c>
      <c r="Q76" s="7"/>
      <c r="R76" s="8"/>
      <c r="AH76" s="5"/>
      <c r="AI76" s="5"/>
      <c r="AJ76" s="5"/>
      <c r="AK76" s="5"/>
      <c r="AL76" s="5"/>
      <c r="AM76" s="5"/>
      <c r="AN76" s="5"/>
      <c r="AO76" s="5"/>
      <c r="AP76" s="5"/>
    </row>
    <row r="77" spans="1:42" x14ac:dyDescent="0.25">
      <c r="A77" s="20">
        <v>11</v>
      </c>
      <c r="B77" s="21">
        <v>430116</v>
      </c>
      <c r="C77" s="22" t="s">
        <v>260</v>
      </c>
      <c r="D77" s="23" t="s">
        <v>226</v>
      </c>
      <c r="E77" s="22" t="s">
        <v>227</v>
      </c>
      <c r="F77" s="24">
        <v>134</v>
      </c>
      <c r="G77" s="31">
        <v>707.21</v>
      </c>
      <c r="H77" s="26">
        <v>94766.14</v>
      </c>
      <c r="Q77" s="7"/>
      <c r="R77" s="8"/>
      <c r="AH77" s="5"/>
      <c r="AI77" s="5"/>
      <c r="AJ77" s="5"/>
      <c r="AK77" s="5"/>
      <c r="AL77" s="5"/>
      <c r="AM77" s="5"/>
      <c r="AN77" s="5"/>
      <c r="AO77" s="5"/>
      <c r="AP77" s="5"/>
    </row>
    <row r="78" spans="1:42" x14ac:dyDescent="0.25">
      <c r="A78" s="28"/>
      <c r="B78" s="29"/>
      <c r="C78" s="30"/>
      <c r="D78" s="23" t="s">
        <v>250</v>
      </c>
      <c r="E78" s="22" t="s">
        <v>251</v>
      </c>
      <c r="F78" s="24">
        <v>171</v>
      </c>
      <c r="G78" s="31">
        <v>707.21</v>
      </c>
      <c r="H78" s="26">
        <v>120932.91</v>
      </c>
      <c r="Q78" s="7"/>
      <c r="R78" s="8"/>
      <c r="AH78" s="5"/>
      <c r="AI78" s="5"/>
      <c r="AJ78" s="5"/>
      <c r="AK78" s="5"/>
      <c r="AL78" s="5"/>
      <c r="AM78" s="5"/>
      <c r="AN78" s="5"/>
      <c r="AO78" s="5"/>
      <c r="AP78" s="5"/>
    </row>
    <row r="79" spans="1:42" x14ac:dyDescent="0.25">
      <c r="A79" s="28"/>
      <c r="B79" s="29"/>
      <c r="C79" s="30"/>
      <c r="D79" s="23" t="s">
        <v>234</v>
      </c>
      <c r="E79" s="22" t="s">
        <v>235</v>
      </c>
      <c r="F79" s="24">
        <v>5</v>
      </c>
      <c r="G79" s="31">
        <v>707.21</v>
      </c>
      <c r="H79" s="26">
        <v>3536.05</v>
      </c>
      <c r="Q79" s="7"/>
      <c r="R79" s="8"/>
      <c r="AH79" s="5"/>
      <c r="AI79" s="5"/>
      <c r="AJ79" s="5"/>
      <c r="AK79" s="5"/>
      <c r="AL79" s="5"/>
      <c r="AM79" s="5"/>
      <c r="AN79" s="5"/>
      <c r="AO79" s="5"/>
      <c r="AP79" s="5"/>
    </row>
    <row r="80" spans="1:42" x14ac:dyDescent="0.25">
      <c r="A80" s="28"/>
      <c r="B80" s="29"/>
      <c r="C80" s="32" t="s">
        <v>261</v>
      </c>
      <c r="D80" s="33"/>
      <c r="E80" s="33"/>
      <c r="F80" s="34">
        <v>310</v>
      </c>
      <c r="G80" s="35"/>
      <c r="H80" s="36">
        <v>219235.09999999998</v>
      </c>
      <c r="Q80" s="7"/>
      <c r="R80" s="8"/>
      <c r="AH80" s="5"/>
      <c r="AI80" s="5"/>
      <c r="AJ80" s="5"/>
      <c r="AK80" s="5"/>
      <c r="AL80" s="5"/>
      <c r="AM80" s="5"/>
      <c r="AN80" s="5"/>
      <c r="AO80" s="5"/>
      <c r="AP80" s="5"/>
    </row>
    <row r="81" spans="1:42" x14ac:dyDescent="0.25">
      <c r="A81" s="20">
        <v>12</v>
      </c>
      <c r="B81" s="21">
        <v>430121</v>
      </c>
      <c r="C81" s="22" t="s">
        <v>262</v>
      </c>
      <c r="D81" s="23" t="s">
        <v>226</v>
      </c>
      <c r="E81" s="22" t="s">
        <v>227</v>
      </c>
      <c r="F81" s="24">
        <v>189</v>
      </c>
      <c r="G81" s="31">
        <v>707.21</v>
      </c>
      <c r="H81" s="26">
        <v>133662.69</v>
      </c>
      <c r="Q81" s="7"/>
      <c r="R81" s="8"/>
      <c r="AH81" s="5"/>
      <c r="AI81" s="5"/>
      <c r="AJ81" s="5"/>
      <c r="AK81" s="5"/>
      <c r="AL81" s="5"/>
      <c r="AM81" s="5"/>
      <c r="AN81" s="5"/>
      <c r="AO81" s="5"/>
      <c r="AP81" s="5"/>
    </row>
    <row r="82" spans="1:42" x14ac:dyDescent="0.25">
      <c r="A82" s="28"/>
      <c r="B82" s="29"/>
      <c r="C82" s="30"/>
      <c r="D82" s="23" t="s">
        <v>246</v>
      </c>
      <c r="E82" s="22" t="s">
        <v>247</v>
      </c>
      <c r="F82" s="24">
        <v>5</v>
      </c>
      <c r="G82" s="31">
        <v>707.21</v>
      </c>
      <c r="H82" s="26">
        <v>3536.05</v>
      </c>
      <c r="Q82" s="7"/>
      <c r="R82" s="8"/>
      <c r="AH82" s="5"/>
      <c r="AI82" s="5"/>
      <c r="AJ82" s="5"/>
      <c r="AK82" s="5"/>
      <c r="AL82" s="5"/>
      <c r="AM82" s="5"/>
      <c r="AN82" s="5"/>
      <c r="AO82" s="5"/>
      <c r="AP82" s="5"/>
    </row>
    <row r="83" spans="1:42" ht="24" x14ac:dyDescent="0.25">
      <c r="A83" s="28"/>
      <c r="B83" s="29"/>
      <c r="C83" s="30"/>
      <c r="D83" s="23" t="s">
        <v>242</v>
      </c>
      <c r="E83" s="22" t="s">
        <v>243</v>
      </c>
      <c r="F83" s="24">
        <v>10</v>
      </c>
      <c r="G83" s="31">
        <v>707.21</v>
      </c>
      <c r="H83" s="26">
        <v>7072.1</v>
      </c>
      <c r="Q83" s="7"/>
      <c r="R83" s="8"/>
      <c r="AH83" s="5"/>
      <c r="AI83" s="5"/>
      <c r="AJ83" s="5"/>
      <c r="AK83" s="5"/>
      <c r="AL83" s="5"/>
      <c r="AM83" s="5"/>
      <c r="AN83" s="5"/>
      <c r="AO83" s="5"/>
      <c r="AP83" s="5"/>
    </row>
    <row r="84" spans="1:42" x14ac:dyDescent="0.25">
      <c r="A84" s="28"/>
      <c r="B84" s="29"/>
      <c r="C84" s="30"/>
      <c r="D84" s="23" t="s">
        <v>236</v>
      </c>
      <c r="E84" s="22" t="s">
        <v>237</v>
      </c>
      <c r="F84" s="24">
        <v>13</v>
      </c>
      <c r="G84" s="31">
        <v>707.21</v>
      </c>
      <c r="H84" s="26">
        <v>9193.73</v>
      </c>
      <c r="Q84" s="7"/>
      <c r="R84" s="8"/>
      <c r="AH84" s="5"/>
      <c r="AI84" s="5"/>
      <c r="AJ84" s="5"/>
      <c r="AK84" s="5"/>
      <c r="AL84" s="5"/>
      <c r="AM84" s="5"/>
      <c r="AN84" s="5"/>
      <c r="AO84" s="5"/>
      <c r="AP84" s="5"/>
    </row>
    <row r="85" spans="1:42" x14ac:dyDescent="0.25">
      <c r="A85" s="28"/>
      <c r="B85" s="29"/>
      <c r="C85" s="32" t="s">
        <v>263</v>
      </c>
      <c r="D85" s="33"/>
      <c r="E85" s="33"/>
      <c r="F85" s="34">
        <v>217</v>
      </c>
      <c r="G85" s="35"/>
      <c r="H85" s="36">
        <v>153464.57</v>
      </c>
      <c r="Q85" s="7"/>
      <c r="R85" s="8"/>
      <c r="AH85" s="5"/>
      <c r="AI85" s="5"/>
      <c r="AJ85" s="5"/>
      <c r="AK85" s="5"/>
      <c r="AL85" s="5"/>
      <c r="AM85" s="5"/>
      <c r="AN85" s="5"/>
      <c r="AO85" s="5"/>
      <c r="AP85" s="5"/>
    </row>
    <row r="86" spans="1:42" x14ac:dyDescent="0.25">
      <c r="A86" s="20">
        <v>13</v>
      </c>
      <c r="B86" s="21">
        <v>430135</v>
      </c>
      <c r="C86" s="22" t="s">
        <v>104</v>
      </c>
      <c r="D86" s="23" t="s">
        <v>226</v>
      </c>
      <c r="E86" s="22" t="s">
        <v>227</v>
      </c>
      <c r="F86" s="24">
        <v>3248</v>
      </c>
      <c r="G86" s="31">
        <v>707.21</v>
      </c>
      <c r="H86" s="26">
        <v>2297018.08</v>
      </c>
      <c r="Q86" s="7"/>
      <c r="R86" s="8"/>
      <c r="AH86" s="5"/>
      <c r="AI86" s="5"/>
      <c r="AJ86" s="5"/>
      <c r="AK86" s="5"/>
      <c r="AL86" s="5"/>
      <c r="AM86" s="5"/>
      <c r="AN86" s="5"/>
      <c r="AO86" s="5"/>
      <c r="AP86" s="5"/>
    </row>
    <row r="87" spans="1:42" x14ac:dyDescent="0.25">
      <c r="A87" s="28"/>
      <c r="B87" s="29"/>
      <c r="C87" s="30"/>
      <c r="D87" s="23" t="s">
        <v>238</v>
      </c>
      <c r="E87" s="22" t="s">
        <v>239</v>
      </c>
      <c r="F87" s="24">
        <v>294</v>
      </c>
      <c r="G87" s="31">
        <v>707.21</v>
      </c>
      <c r="H87" s="26">
        <v>207919.74000000002</v>
      </c>
      <c r="Q87" s="7"/>
      <c r="R87" s="8"/>
      <c r="AH87" s="5"/>
      <c r="AI87" s="5"/>
      <c r="AJ87" s="5"/>
      <c r="AK87" s="5"/>
      <c r="AL87" s="5"/>
      <c r="AM87" s="5"/>
      <c r="AN87" s="5"/>
      <c r="AO87" s="5"/>
      <c r="AP87" s="5"/>
    </row>
    <row r="88" spans="1:42" x14ac:dyDescent="0.25">
      <c r="A88" s="28"/>
      <c r="B88" s="29"/>
      <c r="C88" s="30"/>
      <c r="D88" s="23" t="s">
        <v>240</v>
      </c>
      <c r="E88" s="22" t="s">
        <v>241</v>
      </c>
      <c r="F88" s="24">
        <v>45</v>
      </c>
      <c r="G88" s="31">
        <v>707.21</v>
      </c>
      <c r="H88" s="26">
        <v>31824.45</v>
      </c>
      <c r="Q88" s="7"/>
      <c r="R88" s="8"/>
      <c r="AH88" s="5"/>
      <c r="AI88" s="5"/>
      <c r="AJ88" s="5"/>
      <c r="AK88" s="5"/>
      <c r="AL88" s="5"/>
      <c r="AM88" s="5"/>
      <c r="AN88" s="5"/>
      <c r="AO88" s="5"/>
      <c r="AP88" s="5"/>
    </row>
    <row r="89" spans="1:42" x14ac:dyDescent="0.25">
      <c r="A89" s="28"/>
      <c r="B89" s="29"/>
      <c r="C89" s="30"/>
      <c r="D89" s="23" t="s">
        <v>250</v>
      </c>
      <c r="E89" s="22" t="s">
        <v>251</v>
      </c>
      <c r="F89" s="24">
        <v>2114</v>
      </c>
      <c r="G89" s="31">
        <v>707.21</v>
      </c>
      <c r="H89" s="26">
        <v>1495041.9400000002</v>
      </c>
      <c r="Q89" s="7"/>
      <c r="R89" s="8"/>
      <c r="AH89" s="5"/>
      <c r="AI89" s="5"/>
      <c r="AJ89" s="5"/>
      <c r="AK89" s="5"/>
      <c r="AL89" s="5"/>
      <c r="AM89" s="5"/>
      <c r="AN89" s="5"/>
      <c r="AO89" s="5"/>
      <c r="AP89" s="5"/>
    </row>
    <row r="90" spans="1:42" x14ac:dyDescent="0.25">
      <c r="A90" s="28"/>
      <c r="B90" s="29"/>
      <c r="C90" s="30"/>
      <c r="D90" s="23" t="s">
        <v>234</v>
      </c>
      <c r="E90" s="22" t="s">
        <v>235</v>
      </c>
      <c r="F90" s="24">
        <v>803</v>
      </c>
      <c r="G90" s="31">
        <v>707.21</v>
      </c>
      <c r="H90" s="26">
        <v>567889.63</v>
      </c>
      <c r="Q90" s="7"/>
      <c r="R90" s="8"/>
      <c r="AH90" s="5"/>
      <c r="AI90" s="5"/>
      <c r="AJ90" s="5"/>
      <c r="AK90" s="5"/>
      <c r="AL90" s="5"/>
      <c r="AM90" s="5"/>
      <c r="AN90" s="5"/>
      <c r="AO90" s="5"/>
      <c r="AP90" s="5"/>
    </row>
    <row r="91" spans="1:42" x14ac:dyDescent="0.25">
      <c r="A91" s="28"/>
      <c r="B91" s="29"/>
      <c r="C91" s="30"/>
      <c r="D91" s="23" t="s">
        <v>236</v>
      </c>
      <c r="E91" s="22" t="s">
        <v>237</v>
      </c>
      <c r="F91" s="24">
        <v>1534</v>
      </c>
      <c r="G91" s="31">
        <v>707.21</v>
      </c>
      <c r="H91" s="26">
        <v>1084860.1400000001</v>
      </c>
      <c r="Q91" s="7"/>
      <c r="R91" s="8"/>
      <c r="AH91" s="5"/>
      <c r="AI91" s="5"/>
      <c r="AJ91" s="5"/>
      <c r="AK91" s="5"/>
      <c r="AL91" s="5"/>
      <c r="AM91" s="5"/>
      <c r="AN91" s="5"/>
      <c r="AO91" s="5"/>
      <c r="AP91" s="5"/>
    </row>
    <row r="92" spans="1:42" x14ac:dyDescent="0.25">
      <c r="A92" s="28"/>
      <c r="B92" s="29"/>
      <c r="C92" s="32" t="s">
        <v>107</v>
      </c>
      <c r="D92" s="33"/>
      <c r="E92" s="33"/>
      <c r="F92" s="34">
        <v>8038</v>
      </c>
      <c r="G92" s="35"/>
      <c r="H92" s="36">
        <v>5684553.9800000004</v>
      </c>
      <c r="Q92" s="7"/>
      <c r="R92" s="8"/>
      <c r="AH92" s="5"/>
      <c r="AI92" s="5"/>
      <c r="AJ92" s="5"/>
      <c r="AK92" s="5"/>
      <c r="AL92" s="5"/>
      <c r="AM92" s="5"/>
      <c r="AN92" s="5"/>
      <c r="AO92" s="5"/>
      <c r="AP92" s="5"/>
    </row>
    <row r="93" spans="1:42" x14ac:dyDescent="0.25">
      <c r="A93" s="20">
        <v>14</v>
      </c>
      <c r="B93" s="21">
        <v>430141</v>
      </c>
      <c r="C93" s="22" t="s">
        <v>108</v>
      </c>
      <c r="D93" s="23" t="s">
        <v>226</v>
      </c>
      <c r="E93" s="22" t="s">
        <v>227</v>
      </c>
      <c r="F93" s="24">
        <v>376</v>
      </c>
      <c r="G93" s="31">
        <v>707.21</v>
      </c>
      <c r="H93" s="26">
        <v>265910.96000000002</v>
      </c>
      <c r="Q93" s="7"/>
      <c r="R93" s="8"/>
      <c r="AH93" s="5"/>
      <c r="AI93" s="5"/>
      <c r="AJ93" s="5"/>
      <c r="AK93" s="5"/>
      <c r="AL93" s="5"/>
      <c r="AM93" s="5"/>
      <c r="AN93" s="5"/>
      <c r="AO93" s="5"/>
      <c r="AP93" s="5"/>
    </row>
    <row r="94" spans="1:42" x14ac:dyDescent="0.25">
      <c r="A94" s="28"/>
      <c r="B94" s="29"/>
      <c r="C94" s="30"/>
      <c r="D94" s="23" t="s">
        <v>238</v>
      </c>
      <c r="E94" s="22" t="s">
        <v>239</v>
      </c>
      <c r="F94" s="24">
        <v>16</v>
      </c>
      <c r="G94" s="31">
        <v>707.21</v>
      </c>
      <c r="H94" s="26">
        <v>11315.36</v>
      </c>
      <c r="Q94" s="7"/>
      <c r="R94" s="8"/>
      <c r="AH94" s="5"/>
      <c r="AI94" s="5"/>
      <c r="AJ94" s="5"/>
      <c r="AK94" s="5"/>
      <c r="AL94" s="5"/>
      <c r="AM94" s="5"/>
      <c r="AN94" s="5"/>
      <c r="AO94" s="5"/>
      <c r="AP94" s="5"/>
    </row>
    <row r="95" spans="1:42" x14ac:dyDescent="0.25">
      <c r="A95" s="28"/>
      <c r="B95" s="29"/>
      <c r="C95" s="30"/>
      <c r="D95" s="23" t="s">
        <v>250</v>
      </c>
      <c r="E95" s="22" t="s">
        <v>251</v>
      </c>
      <c r="F95" s="24">
        <v>239</v>
      </c>
      <c r="G95" s="31">
        <v>707.21</v>
      </c>
      <c r="H95" s="26">
        <v>169023.19</v>
      </c>
      <c r="Q95" s="7"/>
      <c r="R95" s="8"/>
      <c r="AH95" s="5"/>
      <c r="AI95" s="5"/>
      <c r="AJ95" s="5"/>
      <c r="AK95" s="5"/>
      <c r="AL95" s="5"/>
      <c r="AM95" s="5"/>
      <c r="AN95" s="5"/>
      <c r="AO95" s="5"/>
      <c r="AP95" s="5"/>
    </row>
    <row r="96" spans="1:42" x14ac:dyDescent="0.25">
      <c r="A96" s="28"/>
      <c r="B96" s="29"/>
      <c r="C96" s="30"/>
      <c r="D96" s="23" t="s">
        <v>234</v>
      </c>
      <c r="E96" s="22" t="s">
        <v>235</v>
      </c>
      <c r="F96" s="24">
        <v>106</v>
      </c>
      <c r="G96" s="31">
        <v>707.21</v>
      </c>
      <c r="H96" s="26">
        <v>74964.260000000009</v>
      </c>
      <c r="Q96" s="7"/>
      <c r="R96" s="8"/>
      <c r="AH96" s="5"/>
      <c r="AI96" s="5"/>
      <c r="AJ96" s="5"/>
      <c r="AK96" s="5"/>
      <c r="AL96" s="5"/>
      <c r="AM96" s="5"/>
      <c r="AN96" s="5"/>
      <c r="AO96" s="5"/>
      <c r="AP96" s="5"/>
    </row>
    <row r="97" spans="1:42" x14ac:dyDescent="0.25">
      <c r="A97" s="28"/>
      <c r="B97" s="29"/>
      <c r="C97" s="30"/>
      <c r="D97" s="23" t="s">
        <v>236</v>
      </c>
      <c r="E97" s="22" t="s">
        <v>237</v>
      </c>
      <c r="F97" s="24">
        <v>485</v>
      </c>
      <c r="G97" s="31">
        <v>707.21</v>
      </c>
      <c r="H97" s="26">
        <v>342996.85000000003</v>
      </c>
      <c r="Q97" s="7"/>
      <c r="R97" s="8"/>
      <c r="AH97" s="5"/>
      <c r="AI97" s="5"/>
      <c r="AJ97" s="5"/>
      <c r="AK97" s="5"/>
      <c r="AL97" s="5"/>
      <c r="AM97" s="5"/>
      <c r="AN97" s="5"/>
      <c r="AO97" s="5"/>
      <c r="AP97" s="5"/>
    </row>
    <row r="98" spans="1:42" x14ac:dyDescent="0.25">
      <c r="A98" s="28"/>
      <c r="B98" s="29"/>
      <c r="C98" s="32" t="s">
        <v>109</v>
      </c>
      <c r="D98" s="33"/>
      <c r="E98" s="33"/>
      <c r="F98" s="34">
        <v>1222</v>
      </c>
      <c r="G98" s="35"/>
      <c r="H98" s="36">
        <v>864210.62000000011</v>
      </c>
      <c r="Q98" s="7"/>
      <c r="R98" s="8"/>
      <c r="AH98" s="5"/>
      <c r="AI98" s="5"/>
      <c r="AJ98" s="5"/>
      <c r="AK98" s="5"/>
      <c r="AL98" s="5"/>
      <c r="AM98" s="5"/>
      <c r="AN98" s="5"/>
      <c r="AO98" s="5"/>
      <c r="AP98" s="5"/>
    </row>
    <row r="99" spans="1:42" x14ac:dyDescent="0.25">
      <c r="A99" s="20">
        <v>15</v>
      </c>
      <c r="B99" s="21">
        <v>430162</v>
      </c>
      <c r="C99" s="22" t="s">
        <v>264</v>
      </c>
      <c r="D99" s="23" t="s">
        <v>226</v>
      </c>
      <c r="E99" s="22" t="s">
        <v>227</v>
      </c>
      <c r="F99" s="24">
        <v>168</v>
      </c>
      <c r="G99" s="31">
        <v>707.21</v>
      </c>
      <c r="H99" s="26">
        <v>118811.28</v>
      </c>
      <c r="Q99" s="7"/>
      <c r="R99" s="8"/>
      <c r="AH99" s="5"/>
      <c r="AI99" s="5"/>
      <c r="AJ99" s="5"/>
      <c r="AK99" s="5"/>
      <c r="AL99" s="5"/>
      <c r="AM99" s="5"/>
      <c r="AN99" s="5"/>
      <c r="AO99" s="5"/>
      <c r="AP99" s="5"/>
    </row>
    <row r="100" spans="1:42" x14ac:dyDescent="0.25">
      <c r="A100" s="28"/>
      <c r="B100" s="29"/>
      <c r="C100" s="32" t="s">
        <v>265</v>
      </c>
      <c r="D100" s="33"/>
      <c r="E100" s="33"/>
      <c r="F100" s="34">
        <v>168</v>
      </c>
      <c r="G100" s="35"/>
      <c r="H100" s="36">
        <v>118811.28</v>
      </c>
      <c r="Q100" s="7"/>
      <c r="R100" s="8"/>
      <c r="AH100" s="5"/>
      <c r="AI100" s="5"/>
      <c r="AJ100" s="5"/>
      <c r="AK100" s="5"/>
      <c r="AL100" s="5"/>
      <c r="AM100" s="5"/>
      <c r="AN100" s="5"/>
      <c r="AO100" s="5"/>
      <c r="AP100" s="5"/>
    </row>
    <row r="101" spans="1:42" x14ac:dyDescent="0.25">
      <c r="A101" s="20">
        <v>16</v>
      </c>
      <c r="B101" s="21">
        <v>430165</v>
      </c>
      <c r="C101" s="22" t="s">
        <v>266</v>
      </c>
      <c r="D101" s="23" t="s">
        <v>226</v>
      </c>
      <c r="E101" s="22" t="s">
        <v>227</v>
      </c>
      <c r="F101" s="24">
        <v>425</v>
      </c>
      <c r="G101" s="31">
        <v>657.88</v>
      </c>
      <c r="H101" s="26">
        <v>279599</v>
      </c>
      <c r="Q101" s="7"/>
      <c r="R101" s="8"/>
      <c r="AH101" s="5"/>
      <c r="AI101" s="5"/>
      <c r="AJ101" s="5"/>
      <c r="AK101" s="5"/>
      <c r="AL101" s="5"/>
      <c r="AM101" s="5"/>
      <c r="AN101" s="5"/>
      <c r="AO101" s="5"/>
      <c r="AP101" s="5"/>
    </row>
    <row r="102" spans="1:42" x14ac:dyDescent="0.25">
      <c r="A102" s="28"/>
      <c r="B102" s="29"/>
      <c r="C102" s="30"/>
      <c r="D102" s="23" t="s">
        <v>234</v>
      </c>
      <c r="E102" s="22" t="s">
        <v>235</v>
      </c>
      <c r="F102" s="24">
        <v>42</v>
      </c>
      <c r="G102" s="31">
        <v>657.88</v>
      </c>
      <c r="H102" s="26">
        <v>27630.959999999999</v>
      </c>
      <c r="Q102" s="7"/>
      <c r="R102" s="8"/>
      <c r="AH102" s="5"/>
      <c r="AI102" s="5"/>
      <c r="AJ102" s="5"/>
      <c r="AK102" s="5"/>
      <c r="AL102" s="5"/>
      <c r="AM102" s="5"/>
      <c r="AN102" s="5"/>
      <c r="AO102" s="5"/>
      <c r="AP102" s="5"/>
    </row>
    <row r="103" spans="1:42" x14ac:dyDescent="0.25">
      <c r="A103" s="28"/>
      <c r="B103" s="29"/>
      <c r="C103" s="30"/>
      <c r="D103" s="23" t="s">
        <v>236</v>
      </c>
      <c r="E103" s="22" t="s">
        <v>237</v>
      </c>
      <c r="F103" s="24">
        <v>40</v>
      </c>
      <c r="G103" s="31">
        <v>657.88</v>
      </c>
      <c r="H103" s="26">
        <v>26315.200000000001</v>
      </c>
      <c r="Q103" s="7"/>
      <c r="R103" s="8"/>
      <c r="AH103" s="5"/>
      <c r="AI103" s="5"/>
      <c r="AJ103" s="5"/>
      <c r="AK103" s="5"/>
      <c r="AL103" s="5"/>
      <c r="AM103" s="5"/>
      <c r="AN103" s="5"/>
      <c r="AO103" s="5"/>
      <c r="AP103" s="5"/>
    </row>
    <row r="104" spans="1:42" x14ac:dyDescent="0.25">
      <c r="A104" s="28"/>
      <c r="B104" s="29"/>
      <c r="C104" s="32" t="s">
        <v>267</v>
      </c>
      <c r="D104" s="33"/>
      <c r="E104" s="33"/>
      <c r="F104" s="34">
        <v>507</v>
      </c>
      <c r="G104" s="35"/>
      <c r="H104" s="36">
        <v>333545.16000000003</v>
      </c>
      <c r="Q104" s="7"/>
      <c r="R104" s="8"/>
      <c r="AH104" s="5"/>
      <c r="AI104" s="5"/>
      <c r="AJ104" s="5"/>
      <c r="AK104" s="5"/>
      <c r="AL104" s="5"/>
      <c r="AM104" s="5"/>
      <c r="AN104" s="5"/>
      <c r="AO104" s="5"/>
      <c r="AP104" s="5"/>
    </row>
    <row r="105" spans="1:42" x14ac:dyDescent="0.25">
      <c r="A105" s="20">
        <v>17</v>
      </c>
      <c r="B105" s="21">
        <v>430167</v>
      </c>
      <c r="C105" s="22" t="s">
        <v>110</v>
      </c>
      <c r="D105" s="23" t="s">
        <v>226</v>
      </c>
      <c r="E105" s="22" t="s">
        <v>227</v>
      </c>
      <c r="F105" s="24">
        <v>74</v>
      </c>
      <c r="G105" s="31">
        <v>707.21</v>
      </c>
      <c r="H105" s="26">
        <v>52333.54</v>
      </c>
      <c r="Q105" s="7"/>
      <c r="R105" s="8"/>
      <c r="AH105" s="5"/>
      <c r="AI105" s="5"/>
      <c r="AJ105" s="5"/>
      <c r="AK105" s="5"/>
      <c r="AL105" s="5"/>
      <c r="AM105" s="5"/>
      <c r="AN105" s="5"/>
      <c r="AO105" s="5"/>
      <c r="AP105" s="5"/>
    </row>
    <row r="106" spans="1:42" x14ac:dyDescent="0.25">
      <c r="A106" s="28"/>
      <c r="B106" s="29"/>
      <c r="C106" s="30"/>
      <c r="D106" s="23" t="s">
        <v>250</v>
      </c>
      <c r="E106" s="22" t="s">
        <v>251</v>
      </c>
      <c r="F106" s="24">
        <v>10</v>
      </c>
      <c r="G106" s="31">
        <v>707.21</v>
      </c>
      <c r="H106" s="26">
        <v>7072.1</v>
      </c>
      <c r="Q106" s="7"/>
      <c r="R106" s="8"/>
      <c r="AH106" s="5"/>
      <c r="AI106" s="5"/>
      <c r="AJ106" s="5"/>
      <c r="AK106" s="5"/>
      <c r="AL106" s="5"/>
      <c r="AM106" s="5"/>
      <c r="AN106" s="5"/>
      <c r="AO106" s="5"/>
      <c r="AP106" s="5"/>
    </row>
    <row r="107" spans="1:42" x14ac:dyDescent="0.25">
      <c r="A107" s="28"/>
      <c r="B107" s="29"/>
      <c r="C107" s="30"/>
      <c r="D107" s="23" t="s">
        <v>234</v>
      </c>
      <c r="E107" s="22" t="s">
        <v>235</v>
      </c>
      <c r="F107" s="24">
        <v>10</v>
      </c>
      <c r="G107" s="31">
        <v>707.21</v>
      </c>
      <c r="H107" s="26">
        <v>7072.1</v>
      </c>
      <c r="Q107" s="7"/>
      <c r="R107" s="8"/>
      <c r="AH107" s="5"/>
      <c r="AI107" s="5"/>
      <c r="AJ107" s="5"/>
      <c r="AK107" s="5"/>
      <c r="AL107" s="5"/>
      <c r="AM107" s="5"/>
      <c r="AN107" s="5"/>
      <c r="AO107" s="5"/>
      <c r="AP107" s="5"/>
    </row>
    <row r="108" spans="1:42" x14ac:dyDescent="0.25">
      <c r="A108" s="28"/>
      <c r="B108" s="29"/>
      <c r="C108" s="30"/>
      <c r="D108" s="23" t="s">
        <v>236</v>
      </c>
      <c r="E108" s="22" t="s">
        <v>237</v>
      </c>
      <c r="F108" s="24">
        <v>135</v>
      </c>
      <c r="G108" s="31">
        <v>707.21</v>
      </c>
      <c r="H108" s="26">
        <v>95473.35</v>
      </c>
      <c r="Q108" s="7"/>
      <c r="R108" s="8"/>
      <c r="AH108" s="5"/>
      <c r="AI108" s="5"/>
      <c r="AJ108" s="5"/>
      <c r="AK108" s="5"/>
      <c r="AL108" s="5"/>
      <c r="AM108" s="5"/>
      <c r="AN108" s="5"/>
      <c r="AO108" s="5"/>
      <c r="AP108" s="5"/>
    </row>
    <row r="109" spans="1:42" x14ac:dyDescent="0.25">
      <c r="A109" s="28"/>
      <c r="B109" s="29"/>
      <c r="C109" s="32" t="s">
        <v>111</v>
      </c>
      <c r="D109" s="33"/>
      <c r="E109" s="33"/>
      <c r="F109" s="34">
        <v>229</v>
      </c>
      <c r="G109" s="35"/>
      <c r="H109" s="36">
        <v>161951.09000000003</v>
      </c>
      <c r="Q109" s="7"/>
      <c r="R109" s="8"/>
      <c r="AH109" s="5"/>
      <c r="AI109" s="5"/>
      <c r="AJ109" s="5"/>
      <c r="AK109" s="5"/>
      <c r="AL109" s="5"/>
      <c r="AM109" s="5"/>
      <c r="AN109" s="5"/>
      <c r="AO109" s="5"/>
      <c r="AP109" s="5"/>
    </row>
    <row r="110" spans="1:42" x14ac:dyDescent="0.25">
      <c r="A110" s="20">
        <v>18</v>
      </c>
      <c r="B110" s="21">
        <v>430173</v>
      </c>
      <c r="C110" s="22" t="s">
        <v>112</v>
      </c>
      <c r="D110" s="23" t="s">
        <v>226</v>
      </c>
      <c r="E110" s="22" t="s">
        <v>227</v>
      </c>
      <c r="F110" s="24">
        <v>311</v>
      </c>
      <c r="G110" s="31">
        <v>657.88</v>
      </c>
      <c r="H110" s="26">
        <v>204600.68</v>
      </c>
      <c r="Q110" s="7"/>
      <c r="R110" s="8"/>
      <c r="AH110" s="5"/>
      <c r="AI110" s="5"/>
      <c r="AJ110" s="5"/>
      <c r="AK110" s="5"/>
      <c r="AL110" s="5"/>
      <c r="AM110" s="5"/>
      <c r="AN110" s="5"/>
      <c r="AO110" s="5"/>
      <c r="AP110" s="5"/>
    </row>
    <row r="111" spans="1:42" x14ac:dyDescent="0.25">
      <c r="A111" s="28"/>
      <c r="B111" s="29"/>
      <c r="C111" s="32" t="s">
        <v>113</v>
      </c>
      <c r="D111" s="33"/>
      <c r="E111" s="33"/>
      <c r="F111" s="34">
        <v>311</v>
      </c>
      <c r="G111" s="35"/>
      <c r="H111" s="36">
        <v>204600.68</v>
      </c>
      <c r="Q111" s="7"/>
      <c r="R111" s="8"/>
      <c r="AH111" s="5"/>
      <c r="AI111" s="5"/>
      <c r="AJ111" s="5"/>
      <c r="AK111" s="5"/>
      <c r="AL111" s="5"/>
      <c r="AM111" s="5"/>
      <c r="AN111" s="5"/>
      <c r="AO111" s="5"/>
      <c r="AP111" s="5"/>
    </row>
    <row r="112" spans="1:42" x14ac:dyDescent="0.25">
      <c r="A112" s="20">
        <v>19</v>
      </c>
      <c r="B112" s="21">
        <v>430179</v>
      </c>
      <c r="C112" s="22" t="s">
        <v>268</v>
      </c>
      <c r="D112" s="23" t="s">
        <v>226</v>
      </c>
      <c r="E112" s="22" t="s">
        <v>227</v>
      </c>
      <c r="F112" s="24">
        <v>62</v>
      </c>
      <c r="G112" s="31">
        <v>707.21</v>
      </c>
      <c r="H112" s="26">
        <v>43847.020000000004</v>
      </c>
      <c r="Q112" s="7"/>
      <c r="R112" s="8"/>
      <c r="AH112" s="5"/>
      <c r="AI112" s="5"/>
      <c r="AJ112" s="5"/>
      <c r="AK112" s="5"/>
      <c r="AL112" s="5"/>
      <c r="AM112" s="5"/>
      <c r="AN112" s="5"/>
      <c r="AO112" s="5"/>
      <c r="AP112" s="5"/>
    </row>
    <row r="113" spans="1:42" x14ac:dyDescent="0.25">
      <c r="A113" s="28"/>
      <c r="B113" s="29"/>
      <c r="C113" s="32" t="s">
        <v>269</v>
      </c>
      <c r="D113" s="33"/>
      <c r="E113" s="33"/>
      <c r="F113" s="34">
        <v>62</v>
      </c>
      <c r="G113" s="35"/>
      <c r="H113" s="36">
        <v>43847.020000000004</v>
      </c>
      <c r="Q113" s="7"/>
      <c r="R113" s="8"/>
      <c r="AH113" s="5"/>
      <c r="AI113" s="5"/>
      <c r="AJ113" s="5"/>
      <c r="AK113" s="5"/>
      <c r="AL113" s="5"/>
      <c r="AM113" s="5"/>
      <c r="AN113" s="5"/>
      <c r="AO113" s="5"/>
      <c r="AP113" s="5"/>
    </row>
    <row r="114" spans="1:42" x14ac:dyDescent="0.25">
      <c r="A114" s="20">
        <v>20</v>
      </c>
      <c r="B114" s="21">
        <v>430183</v>
      </c>
      <c r="C114" s="22" t="s">
        <v>270</v>
      </c>
      <c r="D114" s="23" t="s">
        <v>226</v>
      </c>
      <c r="E114" s="22" t="s">
        <v>227</v>
      </c>
      <c r="F114" s="24">
        <v>115</v>
      </c>
      <c r="G114" s="31">
        <v>707.21</v>
      </c>
      <c r="H114" s="26">
        <v>81329.150000000009</v>
      </c>
      <c r="Q114" s="7"/>
      <c r="R114" s="8"/>
      <c r="AH114" s="5"/>
      <c r="AI114" s="5"/>
      <c r="AJ114" s="5"/>
      <c r="AK114" s="5"/>
      <c r="AL114" s="5"/>
      <c r="AM114" s="5"/>
      <c r="AN114" s="5"/>
      <c r="AO114" s="5"/>
      <c r="AP114" s="5"/>
    </row>
    <row r="115" spans="1:42" x14ac:dyDescent="0.25">
      <c r="A115" s="28"/>
      <c r="B115" s="29"/>
      <c r="C115" s="30"/>
      <c r="D115" s="23" t="s">
        <v>246</v>
      </c>
      <c r="E115" s="22" t="s">
        <v>247</v>
      </c>
      <c r="F115" s="24">
        <v>69</v>
      </c>
      <c r="G115" s="31">
        <v>707.21</v>
      </c>
      <c r="H115" s="26">
        <v>48797.490000000005</v>
      </c>
      <c r="Q115" s="7"/>
      <c r="R115" s="8"/>
      <c r="AH115" s="5"/>
      <c r="AI115" s="5"/>
      <c r="AJ115" s="5"/>
      <c r="AK115" s="5"/>
      <c r="AL115" s="5"/>
      <c r="AM115" s="5"/>
      <c r="AN115" s="5"/>
      <c r="AO115" s="5"/>
      <c r="AP115" s="5"/>
    </row>
    <row r="116" spans="1:42" x14ac:dyDescent="0.25">
      <c r="A116" s="28"/>
      <c r="B116" s="29"/>
      <c r="C116" s="30"/>
      <c r="D116" s="23" t="s">
        <v>248</v>
      </c>
      <c r="E116" s="22" t="s">
        <v>249</v>
      </c>
      <c r="F116" s="24">
        <v>65</v>
      </c>
      <c r="G116" s="31">
        <v>707.21</v>
      </c>
      <c r="H116" s="26">
        <v>45968.65</v>
      </c>
      <c r="Q116" s="7"/>
      <c r="R116" s="8"/>
      <c r="AH116" s="5"/>
      <c r="AI116" s="5"/>
      <c r="AJ116" s="5"/>
      <c r="AK116" s="5"/>
      <c r="AL116" s="5"/>
      <c r="AM116" s="5"/>
      <c r="AN116" s="5"/>
      <c r="AO116" s="5"/>
      <c r="AP116" s="5"/>
    </row>
    <row r="117" spans="1:42" x14ac:dyDescent="0.25">
      <c r="A117" s="28"/>
      <c r="B117" s="29"/>
      <c r="C117" s="30"/>
      <c r="D117" s="23" t="s">
        <v>238</v>
      </c>
      <c r="E117" s="22" t="s">
        <v>239</v>
      </c>
      <c r="F117" s="24">
        <v>6</v>
      </c>
      <c r="G117" s="31">
        <v>707.21</v>
      </c>
      <c r="H117" s="26">
        <v>4243.26</v>
      </c>
      <c r="Q117" s="7"/>
      <c r="R117" s="8"/>
      <c r="AH117" s="5"/>
      <c r="AI117" s="5"/>
      <c r="AJ117" s="5"/>
      <c r="AK117" s="5"/>
      <c r="AL117" s="5"/>
      <c r="AM117" s="5"/>
      <c r="AN117" s="5"/>
      <c r="AO117" s="5"/>
      <c r="AP117" s="5"/>
    </row>
    <row r="118" spans="1:42" x14ac:dyDescent="0.25">
      <c r="A118" s="28"/>
      <c r="B118" s="29"/>
      <c r="C118" s="30"/>
      <c r="D118" s="23" t="s">
        <v>240</v>
      </c>
      <c r="E118" s="22" t="s">
        <v>241</v>
      </c>
      <c r="F118" s="24">
        <v>18</v>
      </c>
      <c r="G118" s="31">
        <v>707.21</v>
      </c>
      <c r="H118" s="26">
        <v>12729.78</v>
      </c>
      <c r="Q118" s="7"/>
      <c r="R118" s="8"/>
      <c r="AH118" s="5"/>
      <c r="AI118" s="5"/>
      <c r="AJ118" s="5"/>
      <c r="AK118" s="5"/>
      <c r="AL118" s="5"/>
      <c r="AM118" s="5"/>
      <c r="AN118" s="5"/>
      <c r="AO118" s="5"/>
      <c r="AP118" s="5"/>
    </row>
    <row r="119" spans="1:42" x14ac:dyDescent="0.25">
      <c r="A119" s="28"/>
      <c r="B119" s="29"/>
      <c r="C119" s="30"/>
      <c r="D119" s="23" t="s">
        <v>250</v>
      </c>
      <c r="E119" s="22" t="s">
        <v>251</v>
      </c>
      <c r="F119" s="24">
        <v>832</v>
      </c>
      <c r="G119" s="31">
        <v>707.21</v>
      </c>
      <c r="H119" s="26">
        <v>588398.72</v>
      </c>
      <c r="Q119" s="7"/>
      <c r="R119" s="8"/>
      <c r="AH119" s="5"/>
      <c r="AI119" s="5"/>
      <c r="AJ119" s="5"/>
      <c r="AK119" s="5"/>
      <c r="AL119" s="5"/>
      <c r="AM119" s="5"/>
      <c r="AN119" s="5"/>
      <c r="AO119" s="5"/>
      <c r="AP119" s="5"/>
    </row>
    <row r="120" spans="1:42" x14ac:dyDescent="0.25">
      <c r="A120" s="28"/>
      <c r="B120" s="29"/>
      <c r="C120" s="30"/>
      <c r="D120" s="23" t="s">
        <v>234</v>
      </c>
      <c r="E120" s="22" t="s">
        <v>235</v>
      </c>
      <c r="F120" s="24">
        <v>203</v>
      </c>
      <c r="G120" s="31">
        <v>707.21</v>
      </c>
      <c r="H120" s="26">
        <v>143563.63</v>
      </c>
      <c r="Q120" s="7"/>
      <c r="R120" s="8"/>
      <c r="AH120" s="5"/>
      <c r="AI120" s="5"/>
      <c r="AJ120" s="5"/>
      <c r="AK120" s="5"/>
      <c r="AL120" s="5"/>
      <c r="AM120" s="5"/>
      <c r="AN120" s="5"/>
      <c r="AO120" s="5"/>
      <c r="AP120" s="5"/>
    </row>
    <row r="121" spans="1:42" x14ac:dyDescent="0.25">
      <c r="A121" s="28"/>
      <c r="B121" s="29"/>
      <c r="C121" s="30"/>
      <c r="D121" s="23" t="s">
        <v>236</v>
      </c>
      <c r="E121" s="22" t="s">
        <v>237</v>
      </c>
      <c r="F121" s="24">
        <v>274</v>
      </c>
      <c r="G121" s="31">
        <v>707.21</v>
      </c>
      <c r="H121" s="26">
        <v>193775.54</v>
      </c>
      <c r="Q121" s="7"/>
      <c r="R121" s="8"/>
      <c r="AH121" s="5"/>
      <c r="AI121" s="5"/>
      <c r="AJ121" s="5"/>
      <c r="AK121" s="5"/>
      <c r="AL121" s="5"/>
      <c r="AM121" s="5"/>
      <c r="AN121" s="5"/>
      <c r="AO121" s="5"/>
      <c r="AP121" s="5"/>
    </row>
    <row r="122" spans="1:42" x14ac:dyDescent="0.25">
      <c r="A122" s="28"/>
      <c r="B122" s="29"/>
      <c r="C122" s="32" t="s">
        <v>271</v>
      </c>
      <c r="D122" s="33"/>
      <c r="E122" s="33"/>
      <c r="F122" s="34">
        <v>1582</v>
      </c>
      <c r="G122" s="35"/>
      <c r="H122" s="36">
        <v>1118806.22</v>
      </c>
      <c r="Q122" s="7"/>
      <c r="R122" s="8"/>
      <c r="AH122" s="5"/>
      <c r="AI122" s="5"/>
      <c r="AJ122" s="5"/>
      <c r="AK122" s="5"/>
      <c r="AL122" s="5"/>
      <c r="AM122" s="5"/>
      <c r="AN122" s="5"/>
      <c r="AO122" s="5"/>
      <c r="AP122" s="5"/>
    </row>
    <row r="123" spans="1:42" x14ac:dyDescent="0.25">
      <c r="A123" s="20">
        <v>21</v>
      </c>
      <c r="B123" s="21">
        <v>430189</v>
      </c>
      <c r="C123" s="22" t="s">
        <v>114</v>
      </c>
      <c r="D123" s="23" t="s">
        <v>226</v>
      </c>
      <c r="E123" s="22" t="s">
        <v>227</v>
      </c>
      <c r="F123" s="24">
        <v>415</v>
      </c>
      <c r="G123" s="31">
        <v>657.88</v>
      </c>
      <c r="H123" s="26">
        <v>273020.2</v>
      </c>
      <c r="Q123" s="7"/>
      <c r="R123" s="8"/>
      <c r="AH123" s="5"/>
      <c r="AI123" s="5"/>
      <c r="AJ123" s="5"/>
      <c r="AK123" s="5"/>
      <c r="AL123" s="5"/>
      <c r="AM123" s="5"/>
      <c r="AN123" s="5"/>
      <c r="AO123" s="5"/>
      <c r="AP123" s="5"/>
    </row>
    <row r="124" spans="1:42" x14ac:dyDescent="0.25">
      <c r="A124" s="28"/>
      <c r="B124" s="29"/>
      <c r="C124" s="30"/>
      <c r="D124" s="23" t="s">
        <v>244</v>
      </c>
      <c r="E124" s="22" t="s">
        <v>245</v>
      </c>
      <c r="F124" s="24">
        <v>3</v>
      </c>
      <c r="G124" s="31">
        <v>4679.67</v>
      </c>
      <c r="H124" s="26">
        <v>14039.01</v>
      </c>
      <c r="Q124" s="7"/>
      <c r="R124" s="8"/>
      <c r="AH124" s="5"/>
      <c r="AI124" s="5"/>
      <c r="AJ124" s="5"/>
      <c r="AK124" s="5"/>
      <c r="AL124" s="5"/>
      <c r="AM124" s="5"/>
      <c r="AN124" s="5"/>
      <c r="AO124" s="5"/>
      <c r="AP124" s="5"/>
    </row>
    <row r="125" spans="1:42" x14ac:dyDescent="0.25">
      <c r="A125" s="28"/>
      <c r="B125" s="29"/>
      <c r="C125" s="30"/>
      <c r="D125" s="23" t="s">
        <v>250</v>
      </c>
      <c r="E125" s="22" t="s">
        <v>251</v>
      </c>
      <c r="F125" s="24">
        <v>356</v>
      </c>
      <c r="G125" s="31">
        <v>657.88</v>
      </c>
      <c r="H125" s="26">
        <v>234205.28</v>
      </c>
      <c r="Q125" s="7"/>
      <c r="R125" s="8"/>
      <c r="AH125" s="5"/>
      <c r="AI125" s="5"/>
      <c r="AJ125" s="5"/>
      <c r="AK125" s="5"/>
      <c r="AL125" s="5"/>
      <c r="AM125" s="5"/>
      <c r="AN125" s="5"/>
      <c r="AO125" s="5"/>
      <c r="AP125" s="5"/>
    </row>
    <row r="126" spans="1:42" x14ac:dyDescent="0.25">
      <c r="A126" s="28"/>
      <c r="B126" s="29"/>
      <c r="C126" s="30"/>
      <c r="D126" s="23" t="s">
        <v>234</v>
      </c>
      <c r="E126" s="22" t="s">
        <v>235</v>
      </c>
      <c r="F126" s="24">
        <v>132</v>
      </c>
      <c r="G126" s="31">
        <v>657.88</v>
      </c>
      <c r="H126" s="26">
        <v>86840.16</v>
      </c>
      <c r="Q126" s="7"/>
      <c r="R126" s="8"/>
      <c r="AH126" s="5"/>
      <c r="AI126" s="5"/>
      <c r="AJ126" s="5"/>
      <c r="AK126" s="5"/>
      <c r="AL126" s="5"/>
      <c r="AM126" s="5"/>
      <c r="AN126" s="5"/>
      <c r="AO126" s="5"/>
      <c r="AP126" s="5"/>
    </row>
    <row r="127" spans="1:42" x14ac:dyDescent="0.25">
      <c r="A127" s="28"/>
      <c r="B127" s="29"/>
      <c r="C127" s="30"/>
      <c r="D127" s="23" t="s">
        <v>236</v>
      </c>
      <c r="E127" s="22" t="s">
        <v>237</v>
      </c>
      <c r="F127" s="24">
        <v>245</v>
      </c>
      <c r="G127" s="31">
        <v>657.88</v>
      </c>
      <c r="H127" s="26">
        <v>161180.6</v>
      </c>
      <c r="Q127" s="7"/>
      <c r="R127" s="8"/>
      <c r="AH127" s="5"/>
      <c r="AI127" s="5"/>
      <c r="AJ127" s="5"/>
      <c r="AK127" s="5"/>
      <c r="AL127" s="5"/>
      <c r="AM127" s="5"/>
      <c r="AN127" s="5"/>
      <c r="AO127" s="5"/>
      <c r="AP127" s="5"/>
    </row>
    <row r="128" spans="1:42" x14ac:dyDescent="0.25">
      <c r="A128" s="28"/>
      <c r="B128" s="29"/>
      <c r="C128" s="32" t="s">
        <v>115</v>
      </c>
      <c r="D128" s="33"/>
      <c r="E128" s="33"/>
      <c r="F128" s="34">
        <v>1151</v>
      </c>
      <c r="G128" s="35"/>
      <c r="H128" s="36">
        <v>769285.25</v>
      </c>
      <c r="Q128" s="7"/>
      <c r="R128" s="8"/>
      <c r="AH128" s="5"/>
      <c r="AI128" s="5"/>
      <c r="AJ128" s="5"/>
      <c r="AK128" s="5"/>
      <c r="AL128" s="5"/>
      <c r="AM128" s="5"/>
      <c r="AN128" s="5"/>
      <c r="AO128" s="5"/>
      <c r="AP128" s="5"/>
    </row>
    <row r="129" spans="1:42" x14ac:dyDescent="0.25">
      <c r="A129" s="20">
        <v>22</v>
      </c>
      <c r="B129" s="21">
        <v>430212</v>
      </c>
      <c r="C129" s="22" t="s">
        <v>272</v>
      </c>
      <c r="D129" s="23" t="s">
        <v>226</v>
      </c>
      <c r="E129" s="22" t="s">
        <v>227</v>
      </c>
      <c r="F129" s="24">
        <v>1486</v>
      </c>
      <c r="G129" s="31">
        <v>657.88</v>
      </c>
      <c r="H129" s="26">
        <v>977609.68</v>
      </c>
      <c r="Q129" s="7"/>
      <c r="R129" s="8"/>
      <c r="AH129" s="5"/>
      <c r="AI129" s="5"/>
      <c r="AJ129" s="5"/>
      <c r="AK129" s="5"/>
      <c r="AL129" s="5"/>
      <c r="AM129" s="5"/>
      <c r="AN129" s="5"/>
      <c r="AO129" s="5"/>
      <c r="AP129" s="5"/>
    </row>
    <row r="130" spans="1:42" x14ac:dyDescent="0.25">
      <c r="A130" s="28"/>
      <c r="B130" s="29"/>
      <c r="C130" s="30"/>
      <c r="D130" s="23" t="s">
        <v>228</v>
      </c>
      <c r="E130" s="22" t="s">
        <v>229</v>
      </c>
      <c r="F130" s="24">
        <v>20</v>
      </c>
      <c r="G130" s="31">
        <v>657.88</v>
      </c>
      <c r="H130" s="26">
        <v>13157.6</v>
      </c>
      <c r="Q130" s="7"/>
      <c r="R130" s="8"/>
      <c r="AH130" s="5"/>
      <c r="AI130" s="5"/>
      <c r="AJ130" s="5"/>
      <c r="AK130" s="5"/>
      <c r="AL130" s="5"/>
      <c r="AM130" s="5"/>
      <c r="AN130" s="5"/>
      <c r="AO130" s="5"/>
      <c r="AP130" s="5"/>
    </row>
    <row r="131" spans="1:42" x14ac:dyDescent="0.25">
      <c r="A131" s="28"/>
      <c r="B131" s="29"/>
      <c r="C131" s="30"/>
      <c r="D131" s="23" t="s">
        <v>250</v>
      </c>
      <c r="E131" s="22" t="s">
        <v>251</v>
      </c>
      <c r="F131" s="24">
        <v>1555</v>
      </c>
      <c r="G131" s="31">
        <v>657.88</v>
      </c>
      <c r="H131" s="26">
        <v>1023003.4</v>
      </c>
      <c r="Q131" s="7"/>
      <c r="R131" s="8"/>
      <c r="AH131" s="5"/>
      <c r="AI131" s="5"/>
      <c r="AJ131" s="5"/>
      <c r="AK131" s="5"/>
      <c r="AL131" s="5"/>
      <c r="AM131" s="5"/>
      <c r="AN131" s="5"/>
      <c r="AO131" s="5"/>
      <c r="AP131" s="5"/>
    </row>
    <row r="132" spans="1:42" x14ac:dyDescent="0.25">
      <c r="A132" s="28"/>
      <c r="B132" s="29"/>
      <c r="C132" s="30"/>
      <c r="D132" s="23" t="s">
        <v>234</v>
      </c>
      <c r="E132" s="22" t="s">
        <v>235</v>
      </c>
      <c r="F132" s="24">
        <v>169</v>
      </c>
      <c r="G132" s="31">
        <v>657.88</v>
      </c>
      <c r="H132" s="26">
        <v>111181.72</v>
      </c>
      <c r="Q132" s="7"/>
      <c r="R132" s="8"/>
      <c r="AH132" s="5"/>
      <c r="AI132" s="5"/>
      <c r="AJ132" s="5"/>
      <c r="AK132" s="5"/>
      <c r="AL132" s="5"/>
      <c r="AM132" s="5"/>
      <c r="AN132" s="5"/>
      <c r="AO132" s="5"/>
      <c r="AP132" s="5"/>
    </row>
    <row r="133" spans="1:42" x14ac:dyDescent="0.25">
      <c r="A133" s="28"/>
      <c r="B133" s="29"/>
      <c r="C133" s="30"/>
      <c r="D133" s="23" t="s">
        <v>236</v>
      </c>
      <c r="E133" s="22" t="s">
        <v>237</v>
      </c>
      <c r="F133" s="24">
        <v>316</v>
      </c>
      <c r="G133" s="31">
        <v>657.88</v>
      </c>
      <c r="H133" s="26">
        <v>207890.08</v>
      </c>
      <c r="Q133" s="7"/>
      <c r="R133" s="8"/>
      <c r="AH133" s="5"/>
      <c r="AI133" s="5"/>
      <c r="AJ133" s="5"/>
      <c r="AK133" s="5"/>
      <c r="AL133" s="5"/>
      <c r="AM133" s="5"/>
      <c r="AN133" s="5"/>
      <c r="AO133" s="5"/>
      <c r="AP133" s="5"/>
    </row>
    <row r="134" spans="1:42" x14ac:dyDescent="0.25">
      <c r="A134" s="28"/>
      <c r="B134" s="29"/>
      <c r="C134" s="32" t="s">
        <v>273</v>
      </c>
      <c r="D134" s="33"/>
      <c r="E134" s="33"/>
      <c r="F134" s="34">
        <v>3546</v>
      </c>
      <c r="G134" s="35"/>
      <c r="H134" s="36">
        <v>2332842.4800000004</v>
      </c>
      <c r="Q134" s="7"/>
      <c r="R134" s="8"/>
      <c r="AH134" s="5"/>
      <c r="AI134" s="5"/>
      <c r="AJ134" s="5"/>
      <c r="AK134" s="5"/>
      <c r="AL134" s="5"/>
      <c r="AM134" s="5"/>
      <c r="AN134" s="5"/>
      <c r="AO134" s="5"/>
      <c r="AP134" s="5"/>
    </row>
    <row r="135" spans="1:42" x14ac:dyDescent="0.25">
      <c r="A135" s="20">
        <v>23</v>
      </c>
      <c r="B135" s="21">
        <v>430220</v>
      </c>
      <c r="C135" s="22" t="s">
        <v>274</v>
      </c>
      <c r="D135" s="23" t="s">
        <v>226</v>
      </c>
      <c r="E135" s="22" t="s">
        <v>227</v>
      </c>
      <c r="F135" s="24">
        <v>330</v>
      </c>
      <c r="G135" s="31">
        <v>707.21</v>
      </c>
      <c r="H135" s="26">
        <v>233379.30000000002</v>
      </c>
      <c r="Q135" s="7"/>
      <c r="R135" s="8"/>
      <c r="AH135" s="5"/>
      <c r="AI135" s="5"/>
      <c r="AJ135" s="5"/>
      <c r="AK135" s="5"/>
      <c r="AL135" s="5"/>
      <c r="AM135" s="5"/>
      <c r="AN135" s="5"/>
      <c r="AO135" s="5"/>
      <c r="AP135" s="5"/>
    </row>
    <row r="136" spans="1:42" x14ac:dyDescent="0.25">
      <c r="A136" s="28"/>
      <c r="B136" s="29"/>
      <c r="C136" s="30"/>
      <c r="D136" s="23" t="s">
        <v>250</v>
      </c>
      <c r="E136" s="22" t="s">
        <v>251</v>
      </c>
      <c r="F136" s="24">
        <v>350</v>
      </c>
      <c r="G136" s="31">
        <v>707.21</v>
      </c>
      <c r="H136" s="26">
        <v>247523.5</v>
      </c>
      <c r="Q136" s="7"/>
      <c r="R136" s="8"/>
      <c r="AH136" s="5"/>
      <c r="AI136" s="5"/>
      <c r="AJ136" s="5"/>
      <c r="AK136" s="5"/>
      <c r="AL136" s="5"/>
      <c r="AM136" s="5"/>
      <c r="AN136" s="5"/>
      <c r="AO136" s="5"/>
      <c r="AP136" s="5"/>
    </row>
    <row r="137" spans="1:42" x14ac:dyDescent="0.25">
      <c r="A137" s="28"/>
      <c r="B137" s="29"/>
      <c r="C137" s="30"/>
      <c r="D137" s="23" t="s">
        <v>234</v>
      </c>
      <c r="E137" s="22" t="s">
        <v>235</v>
      </c>
      <c r="F137" s="24">
        <v>53</v>
      </c>
      <c r="G137" s="31">
        <v>707.21</v>
      </c>
      <c r="H137" s="26">
        <v>37482.130000000005</v>
      </c>
      <c r="Q137" s="7"/>
      <c r="R137" s="8"/>
      <c r="AH137" s="5"/>
      <c r="AI137" s="5"/>
      <c r="AJ137" s="5"/>
      <c r="AK137" s="5"/>
      <c r="AL137" s="5"/>
      <c r="AM137" s="5"/>
      <c r="AN137" s="5"/>
      <c r="AO137" s="5"/>
      <c r="AP137" s="5"/>
    </row>
    <row r="138" spans="1:42" x14ac:dyDescent="0.25">
      <c r="A138" s="28"/>
      <c r="B138" s="29"/>
      <c r="C138" s="30"/>
      <c r="D138" s="23" t="s">
        <v>236</v>
      </c>
      <c r="E138" s="22" t="s">
        <v>237</v>
      </c>
      <c r="F138" s="24">
        <v>140</v>
      </c>
      <c r="G138" s="31">
        <v>707.21</v>
      </c>
      <c r="H138" s="26">
        <v>99009.400000000009</v>
      </c>
      <c r="Q138" s="7"/>
      <c r="R138" s="8"/>
      <c r="AH138" s="5"/>
      <c r="AI138" s="5"/>
      <c r="AJ138" s="5"/>
      <c r="AK138" s="5"/>
      <c r="AL138" s="5"/>
      <c r="AM138" s="5"/>
      <c r="AN138" s="5"/>
      <c r="AO138" s="5"/>
      <c r="AP138" s="5"/>
    </row>
    <row r="139" spans="1:42" x14ac:dyDescent="0.25">
      <c r="A139" s="28"/>
      <c r="B139" s="29"/>
      <c r="C139" s="32" t="s">
        <v>275</v>
      </c>
      <c r="D139" s="33"/>
      <c r="E139" s="33"/>
      <c r="F139" s="34">
        <v>873</v>
      </c>
      <c r="G139" s="35"/>
      <c r="H139" s="36">
        <v>617394.33000000007</v>
      </c>
      <c r="Q139" s="7"/>
      <c r="R139" s="8"/>
      <c r="AH139" s="5"/>
      <c r="AI139" s="5"/>
      <c r="AJ139" s="5"/>
      <c r="AK139" s="5"/>
      <c r="AL139" s="5"/>
      <c r="AM139" s="5"/>
      <c r="AN139" s="5"/>
      <c r="AO139" s="5"/>
      <c r="AP139" s="5"/>
    </row>
    <row r="140" spans="1:42" x14ac:dyDescent="0.25">
      <c r="A140" s="57">
        <v>24</v>
      </c>
      <c r="B140" s="21">
        <v>430221</v>
      </c>
      <c r="C140" s="22" t="s">
        <v>276</v>
      </c>
      <c r="D140" s="23" t="s">
        <v>226</v>
      </c>
      <c r="E140" s="22" t="s">
        <v>227</v>
      </c>
      <c r="F140" s="24">
        <v>20</v>
      </c>
      <c r="G140" s="31">
        <v>657.88</v>
      </c>
      <c r="H140" s="26">
        <v>13157.6</v>
      </c>
      <c r="Q140" s="7"/>
      <c r="R140" s="8"/>
      <c r="AH140" s="5"/>
      <c r="AI140" s="5"/>
      <c r="AJ140" s="5"/>
      <c r="AK140" s="5"/>
      <c r="AL140" s="5"/>
      <c r="AM140" s="5"/>
      <c r="AN140" s="5"/>
      <c r="AO140" s="5"/>
      <c r="AP140" s="5"/>
    </row>
    <row r="141" spans="1:42" x14ac:dyDescent="0.25">
      <c r="A141" s="58"/>
      <c r="B141" s="29"/>
      <c r="C141" s="30"/>
      <c r="D141" s="23" t="s">
        <v>250</v>
      </c>
      <c r="E141" s="22" t="s">
        <v>251</v>
      </c>
      <c r="F141" s="24">
        <v>111</v>
      </c>
      <c r="G141" s="31">
        <v>657.88</v>
      </c>
      <c r="H141" s="26">
        <v>73024.679999999993</v>
      </c>
      <c r="Q141" s="7"/>
      <c r="R141" s="8"/>
      <c r="AH141" s="5"/>
      <c r="AI141" s="5"/>
      <c r="AJ141" s="5"/>
      <c r="AK141" s="5"/>
      <c r="AL141" s="5"/>
      <c r="AM141" s="5"/>
      <c r="AN141" s="5"/>
      <c r="AO141" s="5"/>
      <c r="AP141" s="5"/>
    </row>
    <row r="142" spans="1:42" x14ac:dyDescent="0.25">
      <c r="A142" s="28"/>
      <c r="B142" s="29"/>
      <c r="C142" s="32" t="s">
        <v>277</v>
      </c>
      <c r="D142" s="33"/>
      <c r="E142" s="33"/>
      <c r="F142" s="34">
        <v>131</v>
      </c>
      <c r="G142" s="35"/>
      <c r="H142" s="36">
        <v>86182.28</v>
      </c>
      <c r="Q142" s="7"/>
      <c r="R142" s="8"/>
      <c r="AH142" s="5"/>
      <c r="AI142" s="5"/>
      <c r="AJ142" s="5"/>
      <c r="AK142" s="5"/>
      <c r="AL142" s="5"/>
      <c r="AM142" s="5"/>
      <c r="AN142" s="5"/>
      <c r="AO142" s="5"/>
      <c r="AP142" s="5"/>
    </row>
    <row r="143" spans="1:42" x14ac:dyDescent="0.25">
      <c r="A143" s="20">
        <v>25</v>
      </c>
      <c r="B143" s="21">
        <v>430228</v>
      </c>
      <c r="C143" s="22" t="s">
        <v>278</v>
      </c>
      <c r="D143" s="23" t="s">
        <v>226</v>
      </c>
      <c r="E143" s="22" t="s">
        <v>227</v>
      </c>
      <c r="F143" s="24">
        <v>112</v>
      </c>
      <c r="G143" s="31">
        <v>657.88</v>
      </c>
      <c r="H143" s="26">
        <v>73682.559999999998</v>
      </c>
      <c r="Q143" s="7"/>
      <c r="R143" s="8"/>
      <c r="AH143" s="5"/>
      <c r="AI143" s="5"/>
      <c r="AJ143" s="5"/>
      <c r="AK143" s="5"/>
      <c r="AL143" s="5"/>
      <c r="AM143" s="5"/>
      <c r="AN143" s="5"/>
      <c r="AO143" s="5"/>
      <c r="AP143" s="5"/>
    </row>
    <row r="144" spans="1:42" x14ac:dyDescent="0.25">
      <c r="A144" s="28"/>
      <c r="B144" s="29"/>
      <c r="C144" s="30"/>
      <c r="D144" s="23" t="s">
        <v>250</v>
      </c>
      <c r="E144" s="22" t="s">
        <v>251</v>
      </c>
      <c r="F144" s="24">
        <v>396</v>
      </c>
      <c r="G144" s="31">
        <v>657.88</v>
      </c>
      <c r="H144" s="26">
        <v>260520.48</v>
      </c>
      <c r="Q144" s="7"/>
      <c r="R144" s="8"/>
      <c r="AH144" s="5"/>
      <c r="AI144" s="5"/>
      <c r="AJ144" s="5"/>
      <c r="AK144" s="5"/>
      <c r="AL144" s="5"/>
      <c r="AM144" s="5"/>
      <c r="AN144" s="5"/>
      <c r="AO144" s="5"/>
      <c r="AP144" s="5"/>
    </row>
    <row r="145" spans="1:42" x14ac:dyDescent="0.25">
      <c r="A145" s="28"/>
      <c r="B145" s="29"/>
      <c r="C145" s="30"/>
      <c r="D145" s="23" t="s">
        <v>234</v>
      </c>
      <c r="E145" s="22" t="s">
        <v>235</v>
      </c>
      <c r="F145" s="24">
        <v>33</v>
      </c>
      <c r="G145" s="31">
        <v>657.88</v>
      </c>
      <c r="H145" s="26">
        <v>21710.04</v>
      </c>
      <c r="Q145" s="7"/>
      <c r="R145" s="8"/>
      <c r="AH145" s="5"/>
      <c r="AI145" s="5"/>
      <c r="AJ145" s="5"/>
      <c r="AK145" s="5"/>
      <c r="AL145" s="5"/>
      <c r="AM145" s="5"/>
      <c r="AN145" s="5"/>
      <c r="AO145" s="5"/>
      <c r="AP145" s="5"/>
    </row>
    <row r="146" spans="1:42" x14ac:dyDescent="0.25">
      <c r="A146" s="28"/>
      <c r="B146" s="29"/>
      <c r="C146" s="30"/>
      <c r="D146" s="23" t="s">
        <v>236</v>
      </c>
      <c r="E146" s="22" t="s">
        <v>237</v>
      </c>
      <c r="F146" s="24">
        <v>101</v>
      </c>
      <c r="G146" s="31">
        <v>657.88</v>
      </c>
      <c r="H146" s="26">
        <v>66445.88</v>
      </c>
      <c r="Q146" s="7"/>
      <c r="R146" s="8"/>
      <c r="AH146" s="5"/>
      <c r="AI146" s="5"/>
      <c r="AJ146" s="5"/>
      <c r="AK146" s="5"/>
      <c r="AL146" s="5"/>
      <c r="AM146" s="5"/>
      <c r="AN146" s="5"/>
      <c r="AO146" s="5"/>
      <c r="AP146" s="5"/>
    </row>
    <row r="147" spans="1:42" x14ac:dyDescent="0.25">
      <c r="A147" s="28"/>
      <c r="B147" s="29"/>
      <c r="C147" s="32" t="s">
        <v>279</v>
      </c>
      <c r="D147" s="33"/>
      <c r="E147" s="33"/>
      <c r="F147" s="34">
        <v>642</v>
      </c>
      <c r="G147" s="35"/>
      <c r="H147" s="36">
        <v>422358.96</v>
      </c>
      <c r="Q147" s="7"/>
      <c r="R147" s="8"/>
      <c r="AH147" s="5"/>
      <c r="AI147" s="5"/>
      <c r="AJ147" s="5"/>
      <c r="AK147" s="5"/>
      <c r="AL147" s="5"/>
      <c r="AM147" s="5"/>
      <c r="AN147" s="5"/>
      <c r="AO147" s="5"/>
      <c r="AP147" s="5"/>
    </row>
    <row r="148" spans="1:42" x14ac:dyDescent="0.25">
      <c r="A148" s="20">
        <v>26</v>
      </c>
      <c r="B148" s="21">
        <v>430249</v>
      </c>
      <c r="C148" s="22" t="s">
        <v>118</v>
      </c>
      <c r="D148" s="23" t="s">
        <v>226</v>
      </c>
      <c r="E148" s="22" t="s">
        <v>227</v>
      </c>
      <c r="F148" s="24">
        <v>62</v>
      </c>
      <c r="G148" s="31">
        <v>657.88</v>
      </c>
      <c r="H148" s="26">
        <v>40788.559999999998</v>
      </c>
      <c r="Q148" s="7"/>
      <c r="R148" s="8"/>
      <c r="AH148" s="5"/>
      <c r="AI148" s="5"/>
      <c r="AJ148" s="5"/>
      <c r="AK148" s="5"/>
      <c r="AL148" s="5"/>
      <c r="AM148" s="5"/>
      <c r="AN148" s="5"/>
      <c r="AO148" s="5"/>
      <c r="AP148" s="5"/>
    </row>
    <row r="149" spans="1:42" x14ac:dyDescent="0.25">
      <c r="A149" s="28"/>
      <c r="B149" s="29"/>
      <c r="C149" s="30"/>
      <c r="D149" s="23" t="s">
        <v>250</v>
      </c>
      <c r="E149" s="22" t="s">
        <v>251</v>
      </c>
      <c r="F149" s="24">
        <v>1005</v>
      </c>
      <c r="G149" s="31">
        <v>657.88</v>
      </c>
      <c r="H149" s="26">
        <v>661169.4</v>
      </c>
      <c r="Q149" s="7"/>
      <c r="R149" s="8"/>
      <c r="AH149" s="5"/>
      <c r="AI149" s="5"/>
      <c r="AJ149" s="5"/>
      <c r="AK149" s="5"/>
      <c r="AL149" s="5"/>
      <c r="AM149" s="5"/>
      <c r="AN149" s="5"/>
      <c r="AO149" s="5"/>
      <c r="AP149" s="5"/>
    </row>
    <row r="150" spans="1:42" x14ac:dyDescent="0.25">
      <c r="A150" s="28"/>
      <c r="B150" s="29"/>
      <c r="C150" s="30"/>
      <c r="D150" s="23" t="s">
        <v>234</v>
      </c>
      <c r="E150" s="22" t="s">
        <v>235</v>
      </c>
      <c r="F150" s="24">
        <v>383</v>
      </c>
      <c r="G150" s="31">
        <v>657.88</v>
      </c>
      <c r="H150" s="26">
        <v>251968.04</v>
      </c>
      <c r="Q150" s="7"/>
      <c r="R150" s="8"/>
      <c r="AH150" s="5"/>
      <c r="AI150" s="5"/>
      <c r="AJ150" s="5"/>
      <c r="AK150" s="5"/>
      <c r="AL150" s="5"/>
      <c r="AM150" s="5"/>
      <c r="AN150" s="5"/>
      <c r="AO150" s="5"/>
      <c r="AP150" s="5"/>
    </row>
    <row r="151" spans="1:42" x14ac:dyDescent="0.25">
      <c r="A151" s="28"/>
      <c r="B151" s="29"/>
      <c r="C151" s="30"/>
      <c r="D151" s="23" t="s">
        <v>236</v>
      </c>
      <c r="E151" s="22" t="s">
        <v>237</v>
      </c>
      <c r="F151" s="24">
        <v>521</v>
      </c>
      <c r="G151" s="31">
        <v>657.88</v>
      </c>
      <c r="H151" s="26">
        <v>342755.48</v>
      </c>
      <c r="Q151" s="7"/>
      <c r="R151" s="8"/>
      <c r="AH151" s="5"/>
      <c r="AI151" s="5"/>
      <c r="AJ151" s="5"/>
      <c r="AK151" s="5"/>
      <c r="AL151" s="5"/>
      <c r="AM151" s="5"/>
      <c r="AN151" s="5"/>
      <c r="AO151" s="5"/>
      <c r="AP151" s="5"/>
    </row>
    <row r="152" spans="1:42" x14ac:dyDescent="0.25">
      <c r="A152" s="28"/>
      <c r="B152" s="29"/>
      <c r="C152" s="32" t="s">
        <v>125</v>
      </c>
      <c r="D152" s="33"/>
      <c r="E152" s="33"/>
      <c r="F152" s="34">
        <v>1971</v>
      </c>
      <c r="G152" s="35"/>
      <c r="H152" s="36">
        <v>1296681.48</v>
      </c>
      <c r="Q152" s="7"/>
      <c r="R152" s="8"/>
      <c r="AH152" s="5"/>
      <c r="AI152" s="5"/>
      <c r="AJ152" s="5"/>
      <c r="AK152" s="5"/>
      <c r="AL152" s="5"/>
      <c r="AM152" s="5"/>
      <c r="AN152" s="5"/>
      <c r="AO152" s="5"/>
      <c r="AP152" s="5"/>
    </row>
    <row r="153" spans="1:42" x14ac:dyDescent="0.25">
      <c r="A153" s="20">
        <v>27</v>
      </c>
      <c r="B153" s="21">
        <v>430254</v>
      </c>
      <c r="C153" s="22" t="s">
        <v>280</v>
      </c>
      <c r="D153" s="23" t="s">
        <v>226</v>
      </c>
      <c r="E153" s="22" t="s">
        <v>227</v>
      </c>
      <c r="F153" s="24">
        <v>413</v>
      </c>
      <c r="G153" s="31">
        <v>657.88</v>
      </c>
      <c r="H153" s="26">
        <v>271704.44</v>
      </c>
      <c r="Q153" s="7"/>
      <c r="R153" s="8"/>
      <c r="AH153" s="5"/>
      <c r="AI153" s="5"/>
      <c r="AJ153" s="5"/>
      <c r="AK153" s="5"/>
      <c r="AL153" s="5"/>
      <c r="AM153" s="5"/>
      <c r="AN153" s="5"/>
      <c r="AO153" s="5"/>
      <c r="AP153" s="5"/>
    </row>
    <row r="154" spans="1:42" x14ac:dyDescent="0.25">
      <c r="A154" s="28"/>
      <c r="B154" s="29"/>
      <c r="C154" s="30"/>
      <c r="D154" s="23" t="s">
        <v>228</v>
      </c>
      <c r="E154" s="22" t="s">
        <v>229</v>
      </c>
      <c r="F154" s="24">
        <v>34</v>
      </c>
      <c r="G154" s="31">
        <v>657.88</v>
      </c>
      <c r="H154" s="26">
        <v>22367.919999999998</v>
      </c>
      <c r="Q154" s="7"/>
      <c r="R154" s="8"/>
      <c r="AH154" s="5"/>
      <c r="AI154" s="5"/>
      <c r="AJ154" s="5"/>
      <c r="AK154" s="5"/>
      <c r="AL154" s="5"/>
      <c r="AM154" s="5"/>
      <c r="AN154" s="5"/>
      <c r="AO154" s="5"/>
      <c r="AP154" s="5"/>
    </row>
    <row r="155" spans="1:42" x14ac:dyDescent="0.25">
      <c r="A155" s="28"/>
      <c r="B155" s="29"/>
      <c r="C155" s="30"/>
      <c r="D155" s="23" t="s">
        <v>250</v>
      </c>
      <c r="E155" s="22" t="s">
        <v>251</v>
      </c>
      <c r="F155" s="24">
        <v>687</v>
      </c>
      <c r="G155" s="31">
        <v>657.88</v>
      </c>
      <c r="H155" s="26">
        <v>451963.56</v>
      </c>
      <c r="Q155" s="7"/>
      <c r="R155" s="8"/>
      <c r="AH155" s="5"/>
      <c r="AI155" s="5"/>
      <c r="AJ155" s="5"/>
      <c r="AK155" s="5"/>
      <c r="AL155" s="5"/>
      <c r="AM155" s="5"/>
      <c r="AN155" s="5"/>
      <c r="AO155" s="5"/>
      <c r="AP155" s="5"/>
    </row>
    <row r="156" spans="1:42" x14ac:dyDescent="0.25">
      <c r="A156" s="28"/>
      <c r="B156" s="29"/>
      <c r="C156" s="30"/>
      <c r="D156" s="23" t="s">
        <v>234</v>
      </c>
      <c r="E156" s="22" t="s">
        <v>235</v>
      </c>
      <c r="F156" s="24">
        <v>383</v>
      </c>
      <c r="G156" s="31">
        <v>657.88</v>
      </c>
      <c r="H156" s="26">
        <v>251968.04</v>
      </c>
      <c r="Q156" s="7"/>
      <c r="R156" s="8"/>
      <c r="AH156" s="5"/>
      <c r="AI156" s="5"/>
      <c r="AJ156" s="5"/>
      <c r="AK156" s="5"/>
      <c r="AL156" s="5"/>
      <c r="AM156" s="5"/>
      <c r="AN156" s="5"/>
      <c r="AO156" s="5"/>
      <c r="AP156" s="5"/>
    </row>
    <row r="157" spans="1:42" x14ac:dyDescent="0.25">
      <c r="A157" s="28"/>
      <c r="B157" s="29"/>
      <c r="C157" s="30"/>
      <c r="D157" s="23" t="s">
        <v>236</v>
      </c>
      <c r="E157" s="22" t="s">
        <v>237</v>
      </c>
      <c r="F157" s="24">
        <v>641</v>
      </c>
      <c r="G157" s="31">
        <v>657.88</v>
      </c>
      <c r="H157" s="26">
        <v>421701.08</v>
      </c>
      <c r="Q157" s="7"/>
      <c r="R157" s="8"/>
      <c r="AH157" s="5"/>
      <c r="AI157" s="5"/>
      <c r="AJ157" s="5"/>
      <c r="AK157" s="5"/>
      <c r="AL157" s="5"/>
      <c r="AM157" s="5"/>
      <c r="AN157" s="5"/>
      <c r="AO157" s="5"/>
      <c r="AP157" s="5"/>
    </row>
    <row r="158" spans="1:42" x14ac:dyDescent="0.25">
      <c r="A158" s="28"/>
      <c r="B158" s="29"/>
      <c r="C158" s="32" t="s">
        <v>281</v>
      </c>
      <c r="D158" s="33"/>
      <c r="E158" s="33"/>
      <c r="F158" s="34">
        <v>2158</v>
      </c>
      <c r="G158" s="35"/>
      <c r="H158" s="36">
        <v>1419705.04</v>
      </c>
      <c r="Q158" s="7"/>
      <c r="R158" s="8"/>
      <c r="AH158" s="5"/>
      <c r="AI158" s="5"/>
      <c r="AJ158" s="5"/>
      <c r="AK158" s="5"/>
      <c r="AL158" s="5"/>
      <c r="AM158" s="5"/>
      <c r="AN158" s="5"/>
      <c r="AO158" s="5"/>
      <c r="AP158" s="5"/>
    </row>
    <row r="159" spans="1:42" x14ac:dyDescent="0.25">
      <c r="A159" s="57">
        <v>28</v>
      </c>
      <c r="B159" s="21">
        <v>430256</v>
      </c>
      <c r="C159" s="22" t="s">
        <v>282</v>
      </c>
      <c r="D159" s="23" t="s">
        <v>226</v>
      </c>
      <c r="E159" s="22" t="s">
        <v>227</v>
      </c>
      <c r="F159" s="24">
        <v>975</v>
      </c>
      <c r="G159" s="31">
        <v>657.88</v>
      </c>
      <c r="H159" s="26">
        <v>641433</v>
      </c>
      <c r="Q159" s="7"/>
      <c r="R159" s="8"/>
      <c r="AH159" s="5"/>
      <c r="AI159" s="5"/>
      <c r="AJ159" s="5"/>
      <c r="AK159" s="5"/>
      <c r="AL159" s="5"/>
      <c r="AM159" s="5"/>
      <c r="AN159" s="5"/>
      <c r="AO159" s="5"/>
      <c r="AP159" s="5"/>
    </row>
    <row r="160" spans="1:42" x14ac:dyDescent="0.25">
      <c r="A160" s="58"/>
      <c r="B160" s="29"/>
      <c r="C160" s="30"/>
      <c r="D160" s="23" t="s">
        <v>238</v>
      </c>
      <c r="E160" s="22" t="s">
        <v>239</v>
      </c>
      <c r="F160" s="24">
        <v>7</v>
      </c>
      <c r="G160" s="31">
        <v>657.88</v>
      </c>
      <c r="H160" s="26">
        <v>4605.16</v>
      </c>
      <c r="Q160" s="7"/>
      <c r="R160" s="8"/>
      <c r="AH160" s="5"/>
      <c r="AI160" s="5"/>
      <c r="AJ160" s="5"/>
      <c r="AK160" s="5"/>
      <c r="AL160" s="5"/>
      <c r="AM160" s="5"/>
      <c r="AN160" s="5"/>
      <c r="AO160" s="5"/>
      <c r="AP160" s="5"/>
    </row>
    <row r="161" spans="1:42" x14ac:dyDescent="0.25">
      <c r="A161" s="58"/>
      <c r="B161" s="29"/>
      <c r="C161" s="30"/>
      <c r="D161" s="23" t="s">
        <v>240</v>
      </c>
      <c r="E161" s="22" t="s">
        <v>241</v>
      </c>
      <c r="F161" s="24">
        <v>7</v>
      </c>
      <c r="G161" s="31">
        <v>657.88</v>
      </c>
      <c r="H161" s="26">
        <v>4605.16</v>
      </c>
      <c r="Q161" s="7"/>
      <c r="R161" s="8"/>
      <c r="AH161" s="5"/>
      <c r="AI161" s="5"/>
      <c r="AJ161" s="5"/>
      <c r="AK161" s="5"/>
      <c r="AL161" s="5"/>
      <c r="AM161" s="5"/>
      <c r="AN161" s="5"/>
      <c r="AO161" s="5"/>
      <c r="AP161" s="5"/>
    </row>
    <row r="162" spans="1:42" x14ac:dyDescent="0.25">
      <c r="A162" s="58"/>
      <c r="B162" s="29"/>
      <c r="C162" s="30"/>
      <c r="D162" s="23" t="s">
        <v>250</v>
      </c>
      <c r="E162" s="22" t="s">
        <v>251</v>
      </c>
      <c r="F162" s="24">
        <v>635</v>
      </c>
      <c r="G162" s="31">
        <v>657.88</v>
      </c>
      <c r="H162" s="26">
        <v>417753.8</v>
      </c>
      <c r="Q162" s="7"/>
      <c r="R162" s="8"/>
      <c r="AH162" s="5"/>
      <c r="AI162" s="5"/>
      <c r="AJ162" s="5"/>
      <c r="AK162" s="5"/>
      <c r="AL162" s="5"/>
      <c r="AM162" s="5"/>
      <c r="AN162" s="5"/>
      <c r="AO162" s="5"/>
      <c r="AP162" s="5"/>
    </row>
    <row r="163" spans="1:42" x14ac:dyDescent="0.25">
      <c r="A163" s="58"/>
      <c r="B163" s="29"/>
      <c r="C163" s="30"/>
      <c r="D163" s="23" t="s">
        <v>234</v>
      </c>
      <c r="E163" s="22" t="s">
        <v>235</v>
      </c>
      <c r="F163" s="24">
        <v>10</v>
      </c>
      <c r="G163" s="31">
        <v>657.88</v>
      </c>
      <c r="H163" s="26">
        <v>6578.8</v>
      </c>
      <c r="Q163" s="7"/>
      <c r="R163" s="8"/>
      <c r="AH163" s="5"/>
      <c r="AI163" s="5"/>
      <c r="AJ163" s="5"/>
      <c r="AK163" s="5"/>
      <c r="AL163" s="5"/>
      <c r="AM163" s="5"/>
      <c r="AN163" s="5"/>
      <c r="AO163" s="5"/>
      <c r="AP163" s="5"/>
    </row>
    <row r="164" spans="1:42" x14ac:dyDescent="0.25">
      <c r="A164" s="58"/>
      <c r="B164" s="29"/>
      <c r="C164" s="30"/>
      <c r="D164" s="23" t="s">
        <v>236</v>
      </c>
      <c r="E164" s="22" t="s">
        <v>237</v>
      </c>
      <c r="F164" s="24">
        <v>10</v>
      </c>
      <c r="G164" s="31">
        <v>657.88</v>
      </c>
      <c r="H164" s="26">
        <v>6578.8</v>
      </c>
      <c r="Q164" s="7"/>
      <c r="R164" s="8"/>
      <c r="AH164" s="5"/>
      <c r="AI164" s="5"/>
      <c r="AJ164" s="5"/>
      <c r="AK164" s="5"/>
      <c r="AL164" s="5"/>
      <c r="AM164" s="5"/>
      <c r="AN164" s="5"/>
      <c r="AO164" s="5"/>
      <c r="AP164" s="5"/>
    </row>
    <row r="165" spans="1:42" x14ac:dyDescent="0.25">
      <c r="A165" s="59"/>
      <c r="B165" s="29"/>
      <c r="C165" s="32" t="s">
        <v>283</v>
      </c>
      <c r="D165" s="33"/>
      <c r="E165" s="33"/>
      <c r="F165" s="34">
        <v>1644</v>
      </c>
      <c r="G165" s="35"/>
      <c r="H165" s="36">
        <v>1081554.7200000002</v>
      </c>
      <c r="Q165" s="7"/>
      <c r="R165" s="8"/>
      <c r="AH165" s="5"/>
      <c r="AI165" s="5"/>
      <c r="AJ165" s="5"/>
      <c r="AK165" s="5"/>
      <c r="AL165" s="5"/>
      <c r="AM165" s="5"/>
      <c r="AN165" s="5"/>
      <c r="AO165" s="5"/>
      <c r="AP165" s="5"/>
    </row>
    <row r="166" spans="1:42" x14ac:dyDescent="0.25">
      <c r="A166" s="20">
        <v>29</v>
      </c>
      <c r="B166" s="21">
        <v>430257</v>
      </c>
      <c r="C166" s="22" t="s">
        <v>284</v>
      </c>
      <c r="D166" s="23" t="s">
        <v>226</v>
      </c>
      <c r="E166" s="22" t="s">
        <v>227</v>
      </c>
      <c r="F166" s="24">
        <v>271</v>
      </c>
      <c r="G166" s="31">
        <v>707.21</v>
      </c>
      <c r="H166" s="26">
        <v>191653.91</v>
      </c>
      <c r="Q166" s="7"/>
      <c r="R166" s="8"/>
      <c r="AH166" s="5"/>
      <c r="AI166" s="5"/>
      <c r="AJ166" s="5"/>
      <c r="AK166" s="5"/>
      <c r="AL166" s="5"/>
      <c r="AM166" s="5"/>
      <c r="AN166" s="5"/>
      <c r="AO166" s="5"/>
      <c r="AP166" s="5"/>
    </row>
    <row r="167" spans="1:42" x14ac:dyDescent="0.25">
      <c r="A167" s="28"/>
      <c r="B167" s="29"/>
      <c r="C167" s="32" t="s">
        <v>285</v>
      </c>
      <c r="D167" s="33"/>
      <c r="E167" s="33"/>
      <c r="F167" s="34">
        <v>271</v>
      </c>
      <c r="G167" s="35"/>
      <c r="H167" s="36">
        <v>191653.91</v>
      </c>
      <c r="Q167" s="7"/>
      <c r="R167" s="8"/>
      <c r="AH167" s="5"/>
      <c r="AI167" s="5"/>
      <c r="AJ167" s="5"/>
      <c r="AK167" s="5"/>
      <c r="AL167" s="5"/>
      <c r="AM167" s="5"/>
      <c r="AN167" s="5"/>
      <c r="AO167" s="5"/>
      <c r="AP167" s="5"/>
    </row>
    <row r="168" spans="1:42" x14ac:dyDescent="0.25">
      <c r="A168" s="20">
        <v>30</v>
      </c>
      <c r="B168" s="21">
        <v>430260</v>
      </c>
      <c r="C168" s="22" t="s">
        <v>126</v>
      </c>
      <c r="D168" s="23" t="s">
        <v>226</v>
      </c>
      <c r="E168" s="22" t="s">
        <v>227</v>
      </c>
      <c r="F168" s="24">
        <v>491</v>
      </c>
      <c r="G168" s="31">
        <v>657.88</v>
      </c>
      <c r="H168" s="26">
        <v>323019.08</v>
      </c>
      <c r="Q168" s="7"/>
      <c r="R168" s="8"/>
      <c r="AH168" s="5"/>
      <c r="AI168" s="5"/>
      <c r="AJ168" s="5"/>
      <c r="AK168" s="5"/>
      <c r="AL168" s="5"/>
      <c r="AM168" s="5"/>
      <c r="AN168" s="5"/>
      <c r="AO168" s="5"/>
      <c r="AP168" s="5"/>
    </row>
    <row r="169" spans="1:42" x14ac:dyDescent="0.25">
      <c r="A169" s="28"/>
      <c r="B169" s="29"/>
      <c r="C169" s="30"/>
      <c r="D169" s="23" t="s">
        <v>238</v>
      </c>
      <c r="E169" s="22" t="s">
        <v>239</v>
      </c>
      <c r="F169" s="24">
        <v>11</v>
      </c>
      <c r="G169" s="31">
        <v>657.88</v>
      </c>
      <c r="H169" s="26">
        <v>7236.68</v>
      </c>
      <c r="Q169" s="7"/>
      <c r="R169" s="8"/>
      <c r="AH169" s="5"/>
      <c r="AI169" s="5"/>
      <c r="AJ169" s="5"/>
      <c r="AK169" s="5"/>
      <c r="AL169" s="5"/>
      <c r="AM169" s="5"/>
      <c r="AN169" s="5"/>
      <c r="AO169" s="5"/>
      <c r="AP169" s="5"/>
    </row>
    <row r="170" spans="1:42" x14ac:dyDescent="0.25">
      <c r="A170" s="28"/>
      <c r="B170" s="29"/>
      <c r="C170" s="30"/>
      <c r="D170" s="23" t="s">
        <v>250</v>
      </c>
      <c r="E170" s="22" t="s">
        <v>251</v>
      </c>
      <c r="F170" s="24">
        <v>413</v>
      </c>
      <c r="G170" s="31">
        <v>657.88</v>
      </c>
      <c r="H170" s="26">
        <v>271704.44</v>
      </c>
      <c r="Q170" s="7"/>
      <c r="R170" s="8"/>
      <c r="AH170" s="5"/>
      <c r="AI170" s="5"/>
      <c r="AJ170" s="5"/>
      <c r="AK170" s="5"/>
      <c r="AL170" s="5"/>
      <c r="AM170" s="5"/>
      <c r="AN170" s="5"/>
      <c r="AO170" s="5"/>
      <c r="AP170" s="5"/>
    </row>
    <row r="171" spans="1:42" x14ac:dyDescent="0.25">
      <c r="A171" s="28"/>
      <c r="B171" s="29"/>
      <c r="C171" s="30"/>
      <c r="D171" s="23" t="s">
        <v>234</v>
      </c>
      <c r="E171" s="22" t="s">
        <v>235</v>
      </c>
      <c r="F171" s="24">
        <v>93</v>
      </c>
      <c r="G171" s="31">
        <v>657.88</v>
      </c>
      <c r="H171" s="26">
        <v>61182.84</v>
      </c>
      <c r="Q171" s="7"/>
      <c r="R171" s="8"/>
      <c r="AH171" s="5"/>
      <c r="AI171" s="5"/>
      <c r="AJ171" s="5"/>
      <c r="AK171" s="5"/>
      <c r="AL171" s="5"/>
      <c r="AM171" s="5"/>
      <c r="AN171" s="5"/>
      <c r="AO171" s="5"/>
      <c r="AP171" s="5"/>
    </row>
    <row r="172" spans="1:42" x14ac:dyDescent="0.25">
      <c r="A172" s="28"/>
      <c r="B172" s="29"/>
      <c r="C172" s="30"/>
      <c r="D172" s="23" t="s">
        <v>236</v>
      </c>
      <c r="E172" s="22" t="s">
        <v>237</v>
      </c>
      <c r="F172" s="24">
        <v>203</v>
      </c>
      <c r="G172" s="31">
        <v>657.88</v>
      </c>
      <c r="H172" s="26">
        <v>133549.63999999998</v>
      </c>
      <c r="Q172" s="7"/>
      <c r="R172" s="8"/>
      <c r="AH172" s="5"/>
      <c r="AI172" s="5"/>
      <c r="AJ172" s="5"/>
      <c r="AK172" s="5"/>
      <c r="AL172" s="5"/>
      <c r="AM172" s="5"/>
      <c r="AN172" s="5"/>
      <c r="AO172" s="5"/>
      <c r="AP172" s="5"/>
    </row>
    <row r="173" spans="1:42" x14ac:dyDescent="0.25">
      <c r="A173" s="28"/>
      <c r="B173" s="29"/>
      <c r="C173" s="32" t="s">
        <v>129</v>
      </c>
      <c r="D173" s="33"/>
      <c r="E173" s="33"/>
      <c r="F173" s="34">
        <v>1211</v>
      </c>
      <c r="G173" s="35"/>
      <c r="H173" s="36">
        <v>796692.67999999993</v>
      </c>
      <c r="Q173" s="7"/>
      <c r="R173" s="8"/>
      <c r="AH173" s="5"/>
      <c r="AI173" s="5"/>
      <c r="AJ173" s="5"/>
      <c r="AK173" s="5"/>
      <c r="AL173" s="5"/>
      <c r="AM173" s="5"/>
      <c r="AN173" s="5"/>
      <c r="AO173" s="5"/>
      <c r="AP173" s="5"/>
    </row>
    <row r="174" spans="1:42" x14ac:dyDescent="0.25">
      <c r="A174" s="20">
        <v>31</v>
      </c>
      <c r="B174" s="21">
        <v>430276</v>
      </c>
      <c r="C174" s="22" t="s">
        <v>286</v>
      </c>
      <c r="D174" s="23" t="s">
        <v>226</v>
      </c>
      <c r="E174" s="22" t="s">
        <v>227</v>
      </c>
      <c r="F174" s="24">
        <v>392</v>
      </c>
      <c r="G174" s="31">
        <v>657.88</v>
      </c>
      <c r="H174" s="26">
        <v>257888.96</v>
      </c>
      <c r="Q174" s="7"/>
      <c r="R174" s="8"/>
      <c r="AH174" s="5"/>
      <c r="AI174" s="5"/>
      <c r="AJ174" s="5"/>
      <c r="AK174" s="5"/>
      <c r="AL174" s="5"/>
      <c r="AM174" s="5"/>
      <c r="AN174" s="5"/>
      <c r="AO174" s="5"/>
      <c r="AP174" s="5"/>
    </row>
    <row r="175" spans="1:42" x14ac:dyDescent="0.25">
      <c r="A175" s="28"/>
      <c r="B175" s="29"/>
      <c r="C175" s="30"/>
      <c r="D175" s="23" t="s">
        <v>250</v>
      </c>
      <c r="E175" s="22" t="s">
        <v>251</v>
      </c>
      <c r="F175" s="24">
        <v>299</v>
      </c>
      <c r="G175" s="31">
        <v>657.88</v>
      </c>
      <c r="H175" s="26">
        <v>196706.12</v>
      </c>
      <c r="Q175" s="7"/>
      <c r="R175" s="8"/>
      <c r="AH175" s="5"/>
      <c r="AI175" s="5"/>
      <c r="AJ175" s="5"/>
      <c r="AK175" s="5"/>
      <c r="AL175" s="5"/>
      <c r="AM175" s="5"/>
      <c r="AN175" s="5"/>
      <c r="AO175" s="5"/>
      <c r="AP175" s="5"/>
    </row>
    <row r="176" spans="1:42" x14ac:dyDescent="0.25">
      <c r="A176" s="28"/>
      <c r="B176" s="29"/>
      <c r="C176" s="30"/>
      <c r="D176" s="23" t="s">
        <v>232</v>
      </c>
      <c r="E176" s="22" t="s">
        <v>233</v>
      </c>
      <c r="F176" s="24">
        <v>21</v>
      </c>
      <c r="G176" s="31">
        <v>657.88</v>
      </c>
      <c r="H176" s="26">
        <v>13815.48</v>
      </c>
      <c r="Q176" s="7"/>
      <c r="R176" s="8"/>
      <c r="AH176" s="5"/>
      <c r="AI176" s="5"/>
      <c r="AJ176" s="5"/>
      <c r="AK176" s="5"/>
      <c r="AL176" s="5"/>
      <c r="AM176" s="5"/>
      <c r="AN176" s="5"/>
      <c r="AO176" s="5"/>
      <c r="AP176" s="5"/>
    </row>
    <row r="177" spans="1:42" x14ac:dyDescent="0.25">
      <c r="A177" s="28"/>
      <c r="B177" s="29"/>
      <c r="C177" s="32" t="s">
        <v>287</v>
      </c>
      <c r="D177" s="33"/>
      <c r="E177" s="33"/>
      <c r="F177" s="34">
        <v>712</v>
      </c>
      <c r="G177" s="35"/>
      <c r="H177" s="36">
        <v>468410.55999999994</v>
      </c>
      <c r="Q177" s="7"/>
      <c r="R177" s="8"/>
      <c r="AH177" s="5"/>
      <c r="AI177" s="5"/>
      <c r="AJ177" s="5"/>
      <c r="AK177" s="5"/>
      <c r="AL177" s="5"/>
      <c r="AM177" s="5"/>
      <c r="AN177" s="5"/>
      <c r="AO177" s="5"/>
      <c r="AP177" s="5"/>
    </row>
    <row r="178" spans="1:42" x14ac:dyDescent="0.25">
      <c r="A178" s="20">
        <v>32</v>
      </c>
      <c r="B178" s="21">
        <v>430285</v>
      </c>
      <c r="C178" s="22" t="s">
        <v>130</v>
      </c>
      <c r="D178" s="23" t="s">
        <v>226</v>
      </c>
      <c r="E178" s="22" t="s">
        <v>227</v>
      </c>
      <c r="F178" s="24">
        <v>1322</v>
      </c>
      <c r="G178" s="31">
        <v>657.88</v>
      </c>
      <c r="H178" s="26">
        <v>869717.36</v>
      </c>
      <c r="Q178" s="7"/>
      <c r="R178" s="8"/>
      <c r="AH178" s="5"/>
      <c r="AI178" s="5"/>
      <c r="AJ178" s="5"/>
      <c r="AK178" s="5"/>
      <c r="AL178" s="5"/>
      <c r="AM178" s="5"/>
      <c r="AN178" s="5"/>
      <c r="AO178" s="5"/>
      <c r="AP178" s="5"/>
    </row>
    <row r="179" spans="1:42" x14ac:dyDescent="0.25">
      <c r="A179" s="28"/>
      <c r="B179" s="29"/>
      <c r="C179" s="30"/>
      <c r="D179" s="23" t="s">
        <v>240</v>
      </c>
      <c r="E179" s="22" t="s">
        <v>241</v>
      </c>
      <c r="F179" s="24">
        <v>20</v>
      </c>
      <c r="G179" s="31">
        <v>657.88</v>
      </c>
      <c r="H179" s="26">
        <v>13157.6</v>
      </c>
      <c r="Q179" s="7"/>
      <c r="R179" s="8"/>
      <c r="AH179" s="5"/>
      <c r="AI179" s="5"/>
      <c r="AJ179" s="5"/>
      <c r="AK179" s="5"/>
      <c r="AL179" s="5"/>
      <c r="AM179" s="5"/>
      <c r="AN179" s="5"/>
      <c r="AO179" s="5"/>
      <c r="AP179" s="5"/>
    </row>
    <row r="180" spans="1:42" x14ac:dyDescent="0.25">
      <c r="A180" s="28"/>
      <c r="B180" s="29"/>
      <c r="C180" s="30"/>
      <c r="D180" s="23" t="s">
        <v>250</v>
      </c>
      <c r="E180" s="22" t="s">
        <v>251</v>
      </c>
      <c r="F180" s="24">
        <v>1029</v>
      </c>
      <c r="G180" s="31">
        <v>657.88</v>
      </c>
      <c r="H180" s="26">
        <v>676958.52</v>
      </c>
      <c r="Q180" s="7"/>
      <c r="R180" s="8"/>
      <c r="AH180" s="5"/>
      <c r="AI180" s="5"/>
      <c r="AJ180" s="5"/>
      <c r="AK180" s="5"/>
      <c r="AL180" s="5"/>
      <c r="AM180" s="5"/>
      <c r="AN180" s="5"/>
      <c r="AO180" s="5"/>
      <c r="AP180" s="5"/>
    </row>
    <row r="181" spans="1:42" x14ac:dyDescent="0.25">
      <c r="A181" s="28"/>
      <c r="B181" s="29"/>
      <c r="C181" s="30"/>
      <c r="D181" s="23" t="s">
        <v>234</v>
      </c>
      <c r="E181" s="22" t="s">
        <v>235</v>
      </c>
      <c r="F181" s="24">
        <v>230</v>
      </c>
      <c r="G181" s="31">
        <v>657.88</v>
      </c>
      <c r="H181" s="26">
        <v>151312.4</v>
      </c>
      <c r="Q181" s="7"/>
      <c r="R181" s="8"/>
      <c r="AH181" s="5"/>
      <c r="AI181" s="5"/>
      <c r="AJ181" s="5"/>
      <c r="AK181" s="5"/>
      <c r="AL181" s="5"/>
      <c r="AM181" s="5"/>
      <c r="AN181" s="5"/>
      <c r="AO181" s="5"/>
      <c r="AP181" s="5"/>
    </row>
    <row r="182" spans="1:42" x14ac:dyDescent="0.25">
      <c r="A182" s="28"/>
      <c r="B182" s="29"/>
      <c r="C182" s="30"/>
      <c r="D182" s="23" t="s">
        <v>236</v>
      </c>
      <c r="E182" s="22" t="s">
        <v>237</v>
      </c>
      <c r="F182" s="24">
        <v>410</v>
      </c>
      <c r="G182" s="31">
        <v>657.88</v>
      </c>
      <c r="H182" s="26">
        <v>269730.8</v>
      </c>
      <c r="Q182" s="7"/>
      <c r="R182" s="8"/>
      <c r="AH182" s="5"/>
      <c r="AI182" s="5"/>
      <c r="AJ182" s="5"/>
      <c r="AK182" s="5"/>
      <c r="AL182" s="5"/>
      <c r="AM182" s="5"/>
      <c r="AN182" s="5"/>
      <c r="AO182" s="5"/>
      <c r="AP182" s="5"/>
    </row>
    <row r="183" spans="1:42" x14ac:dyDescent="0.25">
      <c r="A183" s="28"/>
      <c r="B183" s="29"/>
      <c r="C183" s="32" t="s">
        <v>133</v>
      </c>
      <c r="D183" s="33"/>
      <c r="E183" s="33"/>
      <c r="F183" s="34">
        <v>3011</v>
      </c>
      <c r="G183" s="35"/>
      <c r="H183" s="36">
        <v>1980876.68</v>
      </c>
      <c r="Q183" s="7"/>
      <c r="R183" s="8"/>
      <c r="AH183" s="5"/>
      <c r="AI183" s="5"/>
      <c r="AJ183" s="5"/>
      <c r="AK183" s="5"/>
      <c r="AL183" s="5"/>
      <c r="AM183" s="5"/>
      <c r="AN183" s="5"/>
      <c r="AO183" s="5"/>
      <c r="AP183" s="5"/>
    </row>
    <row r="184" spans="1:42" x14ac:dyDescent="0.25">
      <c r="A184" s="20">
        <v>33</v>
      </c>
      <c r="B184" s="21">
        <v>430324</v>
      </c>
      <c r="C184" s="22" t="s">
        <v>136</v>
      </c>
      <c r="D184" s="23" t="s">
        <v>226</v>
      </c>
      <c r="E184" s="22" t="s">
        <v>227</v>
      </c>
      <c r="F184" s="24">
        <v>2184</v>
      </c>
      <c r="G184" s="31">
        <v>657.88</v>
      </c>
      <c r="H184" s="26">
        <v>1436809.92</v>
      </c>
      <c r="Q184" s="7"/>
      <c r="R184" s="8"/>
      <c r="AH184" s="5"/>
      <c r="AI184" s="5"/>
      <c r="AJ184" s="5"/>
      <c r="AK184" s="5"/>
      <c r="AL184" s="5"/>
      <c r="AM184" s="5"/>
      <c r="AN184" s="5"/>
      <c r="AO184" s="5"/>
      <c r="AP184" s="5"/>
    </row>
    <row r="185" spans="1:42" x14ac:dyDescent="0.25">
      <c r="A185" s="28"/>
      <c r="B185" s="29"/>
      <c r="C185" s="30"/>
      <c r="D185" s="23" t="s">
        <v>246</v>
      </c>
      <c r="E185" s="22" t="s">
        <v>247</v>
      </c>
      <c r="F185" s="24">
        <v>8</v>
      </c>
      <c r="G185" s="31">
        <v>657.88</v>
      </c>
      <c r="H185" s="26">
        <v>5263.04</v>
      </c>
      <c r="Q185" s="7"/>
      <c r="R185" s="8"/>
      <c r="AH185" s="5"/>
      <c r="AI185" s="5"/>
      <c r="AJ185" s="5"/>
      <c r="AK185" s="5"/>
      <c r="AL185" s="5"/>
      <c r="AM185" s="5"/>
      <c r="AN185" s="5"/>
      <c r="AO185" s="5"/>
      <c r="AP185" s="5"/>
    </row>
    <row r="186" spans="1:42" x14ac:dyDescent="0.25">
      <c r="A186" s="28"/>
      <c r="B186" s="29"/>
      <c r="C186" s="30"/>
      <c r="D186" s="23" t="s">
        <v>250</v>
      </c>
      <c r="E186" s="22" t="s">
        <v>251</v>
      </c>
      <c r="F186" s="24">
        <v>92</v>
      </c>
      <c r="G186" s="31">
        <v>657.88</v>
      </c>
      <c r="H186" s="26">
        <v>60524.959999999999</v>
      </c>
      <c r="Q186" s="7"/>
      <c r="R186" s="8"/>
      <c r="AH186" s="5"/>
      <c r="AI186" s="5"/>
      <c r="AJ186" s="5"/>
      <c r="AK186" s="5"/>
      <c r="AL186" s="5"/>
      <c r="AM186" s="5"/>
      <c r="AN186" s="5"/>
      <c r="AO186" s="5"/>
      <c r="AP186" s="5"/>
    </row>
    <row r="187" spans="1:42" x14ac:dyDescent="0.25">
      <c r="A187" s="28"/>
      <c r="B187" s="29"/>
      <c r="C187" s="30"/>
      <c r="D187" s="23" t="s">
        <v>234</v>
      </c>
      <c r="E187" s="22" t="s">
        <v>235</v>
      </c>
      <c r="F187" s="24">
        <v>312</v>
      </c>
      <c r="G187" s="31">
        <v>657.88</v>
      </c>
      <c r="H187" s="26">
        <v>205258.56</v>
      </c>
      <c r="Q187" s="7"/>
      <c r="R187" s="8"/>
      <c r="AH187" s="5"/>
      <c r="AI187" s="5"/>
      <c r="AJ187" s="5"/>
      <c r="AK187" s="5"/>
      <c r="AL187" s="5"/>
      <c r="AM187" s="5"/>
      <c r="AN187" s="5"/>
      <c r="AO187" s="5"/>
      <c r="AP187" s="5"/>
    </row>
    <row r="188" spans="1:42" x14ac:dyDescent="0.25">
      <c r="A188" s="28"/>
      <c r="B188" s="29"/>
      <c r="C188" s="30"/>
      <c r="D188" s="23" t="s">
        <v>236</v>
      </c>
      <c r="E188" s="22" t="s">
        <v>237</v>
      </c>
      <c r="F188" s="24">
        <v>426</v>
      </c>
      <c r="G188" s="31">
        <v>657.88</v>
      </c>
      <c r="H188" s="26">
        <v>280256.88</v>
      </c>
      <c r="Q188" s="7"/>
      <c r="R188" s="8"/>
      <c r="AH188" s="5"/>
      <c r="AI188" s="5"/>
      <c r="AJ188" s="5"/>
      <c r="AK188" s="5"/>
      <c r="AL188" s="5"/>
      <c r="AM188" s="5"/>
      <c r="AN188" s="5"/>
      <c r="AO188" s="5"/>
      <c r="AP188" s="5"/>
    </row>
    <row r="189" spans="1:42" x14ac:dyDescent="0.25">
      <c r="A189" s="28"/>
      <c r="B189" s="29"/>
      <c r="C189" s="32" t="s">
        <v>143</v>
      </c>
      <c r="D189" s="33"/>
      <c r="E189" s="33"/>
      <c r="F189" s="34">
        <v>3022</v>
      </c>
      <c r="G189" s="35"/>
      <c r="H189" s="36">
        <v>1988113.3599999999</v>
      </c>
      <c r="Q189" s="7"/>
      <c r="R189" s="8"/>
      <c r="AH189" s="5"/>
      <c r="AI189" s="5"/>
      <c r="AJ189" s="5"/>
      <c r="AK189" s="5"/>
      <c r="AL189" s="5"/>
      <c r="AM189" s="5"/>
      <c r="AN189" s="5"/>
      <c r="AO189" s="5"/>
      <c r="AP189" s="5"/>
    </row>
    <row r="190" spans="1:42" x14ac:dyDescent="0.25">
      <c r="A190" s="20">
        <v>34</v>
      </c>
      <c r="B190" s="21">
        <v>430325</v>
      </c>
      <c r="C190" s="22" t="s">
        <v>144</v>
      </c>
      <c r="D190" s="23" t="s">
        <v>226</v>
      </c>
      <c r="E190" s="22" t="s">
        <v>227</v>
      </c>
      <c r="F190" s="24">
        <v>1229</v>
      </c>
      <c r="G190" s="31">
        <v>707.21</v>
      </c>
      <c r="H190" s="26">
        <v>869161.09000000008</v>
      </c>
      <c r="Q190" s="7"/>
      <c r="R190" s="8"/>
      <c r="AH190" s="5"/>
      <c r="AI190" s="5"/>
      <c r="AJ190" s="5"/>
      <c r="AK190" s="5"/>
      <c r="AL190" s="5"/>
      <c r="AM190" s="5"/>
      <c r="AN190" s="5"/>
      <c r="AO190" s="5"/>
      <c r="AP190" s="5"/>
    </row>
    <row r="191" spans="1:42" x14ac:dyDescent="0.25">
      <c r="A191" s="28"/>
      <c r="B191" s="29"/>
      <c r="C191" s="30"/>
      <c r="D191" s="23" t="s">
        <v>246</v>
      </c>
      <c r="E191" s="22" t="s">
        <v>247</v>
      </c>
      <c r="F191" s="24">
        <v>40</v>
      </c>
      <c r="G191" s="31">
        <v>707.21</v>
      </c>
      <c r="H191" s="26">
        <v>28288.400000000001</v>
      </c>
      <c r="Q191" s="7"/>
      <c r="R191" s="8"/>
      <c r="AH191" s="5"/>
      <c r="AI191" s="5"/>
      <c r="AJ191" s="5"/>
      <c r="AK191" s="5"/>
      <c r="AL191" s="5"/>
      <c r="AM191" s="5"/>
      <c r="AN191" s="5"/>
      <c r="AO191" s="5"/>
      <c r="AP191" s="5"/>
    </row>
    <row r="192" spans="1:42" x14ac:dyDescent="0.25">
      <c r="A192" s="28"/>
      <c r="B192" s="29"/>
      <c r="C192" s="30"/>
      <c r="D192" s="23" t="s">
        <v>250</v>
      </c>
      <c r="E192" s="22" t="s">
        <v>251</v>
      </c>
      <c r="F192" s="24">
        <v>730</v>
      </c>
      <c r="G192" s="31">
        <v>707.21</v>
      </c>
      <c r="H192" s="26">
        <v>516263.30000000005</v>
      </c>
      <c r="Q192" s="7"/>
      <c r="R192" s="8"/>
      <c r="AH192" s="5"/>
      <c r="AI192" s="5"/>
      <c r="AJ192" s="5"/>
      <c r="AK192" s="5"/>
      <c r="AL192" s="5"/>
      <c r="AM192" s="5"/>
      <c r="AN192" s="5"/>
      <c r="AO192" s="5"/>
      <c r="AP192" s="5"/>
    </row>
    <row r="193" spans="1:42" x14ac:dyDescent="0.25">
      <c r="A193" s="28"/>
      <c r="B193" s="29"/>
      <c r="C193" s="32" t="s">
        <v>145</v>
      </c>
      <c r="D193" s="33"/>
      <c r="E193" s="33"/>
      <c r="F193" s="34">
        <v>1999</v>
      </c>
      <c r="G193" s="35"/>
      <c r="H193" s="36">
        <v>1413712.79</v>
      </c>
      <c r="Q193" s="7"/>
      <c r="R193" s="8"/>
      <c r="AH193" s="5"/>
      <c r="AI193" s="5"/>
      <c r="AJ193" s="5"/>
      <c r="AK193" s="5"/>
      <c r="AL193" s="5"/>
      <c r="AM193" s="5"/>
      <c r="AN193" s="5"/>
      <c r="AO193" s="5"/>
      <c r="AP193" s="5"/>
    </row>
    <row r="194" spans="1:42" x14ac:dyDescent="0.25">
      <c r="A194" s="57">
        <v>35</v>
      </c>
      <c r="B194" s="21">
        <v>430328</v>
      </c>
      <c r="C194" s="22" t="s">
        <v>146</v>
      </c>
      <c r="D194" s="23" t="s">
        <v>226</v>
      </c>
      <c r="E194" s="22" t="s">
        <v>227</v>
      </c>
      <c r="F194" s="24">
        <v>66</v>
      </c>
      <c r="G194" s="31">
        <v>707.21</v>
      </c>
      <c r="H194" s="26">
        <v>46675.86</v>
      </c>
      <c r="Q194" s="7"/>
      <c r="R194" s="8"/>
      <c r="AH194" s="5"/>
      <c r="AI194" s="5"/>
      <c r="AJ194" s="5"/>
      <c r="AK194" s="5"/>
      <c r="AL194" s="5"/>
      <c r="AM194" s="5"/>
      <c r="AN194" s="5"/>
      <c r="AO194" s="5"/>
      <c r="AP194" s="5"/>
    </row>
    <row r="195" spans="1:42" x14ac:dyDescent="0.25">
      <c r="A195" s="58"/>
      <c r="B195" s="29"/>
      <c r="C195" s="30"/>
      <c r="D195" s="23" t="s">
        <v>244</v>
      </c>
      <c r="E195" s="22" t="s">
        <v>245</v>
      </c>
      <c r="F195" s="24">
        <v>6</v>
      </c>
      <c r="G195" s="31">
        <v>5045.0600000000004</v>
      </c>
      <c r="H195" s="26">
        <v>30270.36</v>
      </c>
      <c r="Q195" s="7"/>
      <c r="R195" s="8"/>
      <c r="AH195" s="5"/>
      <c r="AI195" s="5"/>
      <c r="AJ195" s="5"/>
      <c r="AK195" s="5"/>
      <c r="AL195" s="5"/>
      <c r="AM195" s="5"/>
      <c r="AN195" s="5"/>
      <c r="AO195" s="5"/>
      <c r="AP195" s="5"/>
    </row>
    <row r="196" spans="1:42" x14ac:dyDescent="0.25">
      <c r="A196" s="58"/>
      <c r="B196" s="29"/>
      <c r="C196" s="30"/>
      <c r="D196" s="23" t="s">
        <v>250</v>
      </c>
      <c r="E196" s="22" t="s">
        <v>251</v>
      </c>
      <c r="F196" s="24">
        <v>27</v>
      </c>
      <c r="G196" s="31">
        <v>707.21</v>
      </c>
      <c r="H196" s="26">
        <v>19094.670000000002</v>
      </c>
      <c r="Q196" s="7"/>
      <c r="R196" s="8"/>
      <c r="AH196" s="5"/>
      <c r="AI196" s="5"/>
      <c r="AJ196" s="5"/>
      <c r="AK196" s="5"/>
      <c r="AL196" s="5"/>
      <c r="AM196" s="5"/>
      <c r="AN196" s="5"/>
      <c r="AO196" s="5"/>
      <c r="AP196" s="5"/>
    </row>
    <row r="197" spans="1:42" x14ac:dyDescent="0.25">
      <c r="A197" s="58"/>
      <c r="B197" s="29"/>
      <c r="C197" s="30"/>
      <c r="D197" s="23" t="s">
        <v>234</v>
      </c>
      <c r="E197" s="22" t="s">
        <v>235</v>
      </c>
      <c r="F197" s="24">
        <v>11</v>
      </c>
      <c r="G197" s="31">
        <v>707.21</v>
      </c>
      <c r="H197" s="26">
        <v>7779.31</v>
      </c>
      <c r="Q197" s="7"/>
      <c r="R197" s="8"/>
      <c r="AH197" s="5"/>
      <c r="AI197" s="5"/>
      <c r="AJ197" s="5"/>
      <c r="AK197" s="5"/>
      <c r="AL197" s="5"/>
      <c r="AM197" s="5"/>
      <c r="AN197" s="5"/>
      <c r="AO197" s="5"/>
      <c r="AP197" s="5"/>
    </row>
    <row r="198" spans="1:42" x14ac:dyDescent="0.25">
      <c r="A198" s="58"/>
      <c r="B198" s="29"/>
      <c r="C198" s="30"/>
      <c r="D198" s="23" t="s">
        <v>236</v>
      </c>
      <c r="E198" s="22" t="s">
        <v>237</v>
      </c>
      <c r="F198" s="24">
        <v>10</v>
      </c>
      <c r="G198" s="31">
        <v>707.21</v>
      </c>
      <c r="H198" s="26">
        <v>7072.1</v>
      </c>
      <c r="Q198" s="7"/>
      <c r="R198" s="8"/>
      <c r="AH198" s="5"/>
      <c r="AI198" s="5"/>
      <c r="AJ198" s="5"/>
      <c r="AK198" s="5"/>
      <c r="AL198" s="5"/>
      <c r="AM198" s="5"/>
      <c r="AN198" s="5"/>
      <c r="AO198" s="5"/>
      <c r="AP198" s="5"/>
    </row>
    <row r="199" spans="1:42" x14ac:dyDescent="0.25">
      <c r="A199" s="59"/>
      <c r="B199" s="29"/>
      <c r="C199" s="32" t="s">
        <v>147</v>
      </c>
      <c r="D199" s="33"/>
      <c r="E199" s="33"/>
      <c r="F199" s="34">
        <v>120</v>
      </c>
      <c r="G199" s="35"/>
      <c r="H199" s="36">
        <v>110892.3</v>
      </c>
      <c r="Q199" s="7"/>
      <c r="R199" s="8"/>
      <c r="AH199" s="5"/>
      <c r="AI199" s="5"/>
      <c r="AJ199" s="5"/>
      <c r="AK199" s="5"/>
      <c r="AL199" s="5"/>
      <c r="AM199" s="5"/>
      <c r="AN199" s="5"/>
      <c r="AO199" s="5"/>
      <c r="AP199" s="5"/>
    </row>
    <row r="200" spans="1:42" x14ac:dyDescent="0.25">
      <c r="A200" s="20">
        <v>36</v>
      </c>
      <c r="B200" s="21">
        <v>430331</v>
      </c>
      <c r="C200" s="22" t="s">
        <v>148</v>
      </c>
      <c r="D200" s="23" t="s">
        <v>226</v>
      </c>
      <c r="E200" s="22" t="s">
        <v>227</v>
      </c>
      <c r="F200" s="24">
        <v>1149</v>
      </c>
      <c r="G200" s="31">
        <v>657.88</v>
      </c>
      <c r="H200" s="26">
        <v>755904.12</v>
      </c>
      <c r="Q200" s="7"/>
      <c r="R200" s="8"/>
      <c r="AH200" s="5"/>
      <c r="AI200" s="5"/>
      <c r="AJ200" s="5"/>
      <c r="AK200" s="5"/>
      <c r="AL200" s="5"/>
      <c r="AM200" s="5"/>
      <c r="AN200" s="5"/>
      <c r="AO200" s="5"/>
      <c r="AP200" s="5"/>
    </row>
    <row r="201" spans="1:42" x14ac:dyDescent="0.25">
      <c r="A201" s="28"/>
      <c r="B201" s="29"/>
      <c r="C201" s="32" t="s">
        <v>149</v>
      </c>
      <c r="D201" s="33"/>
      <c r="E201" s="33"/>
      <c r="F201" s="34">
        <v>1149</v>
      </c>
      <c r="G201" s="35"/>
      <c r="H201" s="36">
        <v>755904.12</v>
      </c>
      <c r="Q201" s="7"/>
      <c r="R201" s="8"/>
      <c r="AH201" s="5"/>
      <c r="AI201" s="5"/>
      <c r="AJ201" s="5"/>
      <c r="AK201" s="5"/>
      <c r="AL201" s="5"/>
      <c r="AM201" s="5"/>
      <c r="AN201" s="5"/>
      <c r="AO201" s="5"/>
      <c r="AP201" s="5"/>
    </row>
    <row r="202" spans="1:42" x14ac:dyDescent="0.25">
      <c r="A202" s="20">
        <v>37</v>
      </c>
      <c r="B202" s="21">
        <v>430333</v>
      </c>
      <c r="C202" s="22" t="s">
        <v>150</v>
      </c>
      <c r="D202" s="23" t="s">
        <v>226</v>
      </c>
      <c r="E202" s="22" t="s">
        <v>227</v>
      </c>
      <c r="F202" s="24">
        <v>14852</v>
      </c>
      <c r="G202" s="31">
        <v>707.21</v>
      </c>
      <c r="H202" s="26">
        <v>10503482.92</v>
      </c>
      <c r="Q202" s="7"/>
      <c r="R202" s="8"/>
      <c r="AH202" s="5"/>
      <c r="AI202" s="5"/>
      <c r="AJ202" s="5"/>
      <c r="AK202" s="5"/>
      <c r="AL202" s="5"/>
      <c r="AM202" s="5"/>
      <c r="AN202" s="5"/>
      <c r="AO202" s="5"/>
      <c r="AP202" s="5"/>
    </row>
    <row r="203" spans="1:42" x14ac:dyDescent="0.25">
      <c r="A203" s="28"/>
      <c r="B203" s="29"/>
      <c r="C203" s="30"/>
      <c r="D203" s="23" t="s">
        <v>228</v>
      </c>
      <c r="E203" s="22" t="s">
        <v>229</v>
      </c>
      <c r="F203" s="24">
        <v>1583</v>
      </c>
      <c r="G203" s="31">
        <v>707.21</v>
      </c>
      <c r="H203" s="26">
        <v>1119513.4300000002</v>
      </c>
      <c r="Q203" s="7"/>
      <c r="R203" s="8"/>
      <c r="AH203" s="5"/>
      <c r="AI203" s="5"/>
      <c r="AJ203" s="5"/>
      <c r="AK203" s="5"/>
      <c r="AL203" s="5"/>
      <c r="AM203" s="5"/>
      <c r="AN203" s="5"/>
      <c r="AO203" s="5"/>
      <c r="AP203" s="5"/>
    </row>
    <row r="204" spans="1:42" ht="24" x14ac:dyDescent="0.25">
      <c r="A204" s="28"/>
      <c r="B204" s="29"/>
      <c r="C204" s="30"/>
      <c r="D204" s="23" t="s">
        <v>230</v>
      </c>
      <c r="E204" s="22" t="s">
        <v>231</v>
      </c>
      <c r="F204" s="24">
        <v>488</v>
      </c>
      <c r="G204" s="31">
        <v>707.21</v>
      </c>
      <c r="H204" s="26">
        <v>345118.48000000004</v>
      </c>
      <c r="Q204" s="7"/>
      <c r="R204" s="8"/>
      <c r="AH204" s="5"/>
      <c r="AI204" s="5"/>
      <c r="AJ204" s="5"/>
      <c r="AK204" s="5"/>
      <c r="AL204" s="5"/>
      <c r="AM204" s="5"/>
      <c r="AN204" s="5"/>
      <c r="AO204" s="5"/>
      <c r="AP204" s="5"/>
    </row>
    <row r="205" spans="1:42" x14ac:dyDescent="0.25">
      <c r="A205" s="28"/>
      <c r="B205" s="29"/>
      <c r="C205" s="30"/>
      <c r="D205" s="23" t="s">
        <v>246</v>
      </c>
      <c r="E205" s="22" t="s">
        <v>247</v>
      </c>
      <c r="F205" s="24">
        <v>1087</v>
      </c>
      <c r="G205" s="31">
        <v>707.21</v>
      </c>
      <c r="H205" s="26">
        <v>768737.27</v>
      </c>
      <c r="Q205" s="7"/>
      <c r="R205" s="8"/>
      <c r="AH205" s="5"/>
      <c r="AI205" s="5"/>
      <c r="AJ205" s="5"/>
      <c r="AK205" s="5"/>
      <c r="AL205" s="5"/>
      <c r="AM205" s="5"/>
      <c r="AN205" s="5"/>
      <c r="AO205" s="5"/>
      <c r="AP205" s="5"/>
    </row>
    <row r="206" spans="1:42" x14ac:dyDescent="0.25">
      <c r="A206" s="28"/>
      <c r="B206" s="29"/>
      <c r="C206" s="30"/>
      <c r="D206" s="23" t="s">
        <v>248</v>
      </c>
      <c r="E206" s="22" t="s">
        <v>249</v>
      </c>
      <c r="F206" s="24">
        <v>1181</v>
      </c>
      <c r="G206" s="31">
        <v>707.21</v>
      </c>
      <c r="H206" s="26">
        <v>835215.01</v>
      </c>
      <c r="Q206" s="7"/>
      <c r="R206" s="8"/>
      <c r="AH206" s="5"/>
      <c r="AI206" s="5"/>
      <c r="AJ206" s="5"/>
      <c r="AK206" s="5"/>
      <c r="AL206" s="5"/>
      <c r="AM206" s="5"/>
      <c r="AN206" s="5"/>
      <c r="AO206" s="5"/>
      <c r="AP206" s="5"/>
    </row>
    <row r="207" spans="1:42" x14ac:dyDescent="0.25">
      <c r="A207" s="28"/>
      <c r="B207" s="29"/>
      <c r="C207" s="30"/>
      <c r="D207" s="23" t="s">
        <v>238</v>
      </c>
      <c r="E207" s="22" t="s">
        <v>239</v>
      </c>
      <c r="F207" s="24">
        <v>1916</v>
      </c>
      <c r="G207" s="31">
        <v>707.21</v>
      </c>
      <c r="H207" s="26">
        <v>1355014.36</v>
      </c>
      <c r="Q207" s="7"/>
      <c r="R207" s="8"/>
      <c r="AH207" s="5"/>
      <c r="AI207" s="5"/>
      <c r="AJ207" s="5"/>
      <c r="AK207" s="5"/>
      <c r="AL207" s="5"/>
      <c r="AM207" s="5"/>
      <c r="AN207" s="5"/>
      <c r="AO207" s="5"/>
      <c r="AP207" s="5"/>
    </row>
    <row r="208" spans="1:42" x14ac:dyDescent="0.25">
      <c r="A208" s="28"/>
      <c r="B208" s="29"/>
      <c r="C208" s="30"/>
      <c r="D208" s="23" t="s">
        <v>240</v>
      </c>
      <c r="E208" s="22" t="s">
        <v>241</v>
      </c>
      <c r="F208" s="24">
        <v>1916</v>
      </c>
      <c r="G208" s="31">
        <v>707.21</v>
      </c>
      <c r="H208" s="26">
        <v>1355014.36</v>
      </c>
      <c r="Q208" s="7"/>
      <c r="R208" s="8"/>
      <c r="AH208" s="5"/>
      <c r="AI208" s="5"/>
      <c r="AJ208" s="5"/>
      <c r="AK208" s="5"/>
      <c r="AL208" s="5"/>
      <c r="AM208" s="5"/>
      <c r="AN208" s="5"/>
      <c r="AO208" s="5"/>
      <c r="AP208" s="5"/>
    </row>
    <row r="209" spans="1:42" x14ac:dyDescent="0.25">
      <c r="A209" s="28"/>
      <c r="B209" s="29"/>
      <c r="C209" s="30"/>
      <c r="D209" s="23" t="s">
        <v>250</v>
      </c>
      <c r="E209" s="22" t="s">
        <v>251</v>
      </c>
      <c r="F209" s="24">
        <v>13637</v>
      </c>
      <c r="G209" s="31">
        <v>707.21</v>
      </c>
      <c r="H209" s="26">
        <v>9644222.7700000014</v>
      </c>
      <c r="Q209" s="7"/>
      <c r="R209" s="8"/>
      <c r="AH209" s="5"/>
      <c r="AI209" s="5"/>
      <c r="AJ209" s="5"/>
      <c r="AK209" s="5"/>
      <c r="AL209" s="5"/>
      <c r="AM209" s="5"/>
      <c r="AN209" s="5"/>
      <c r="AO209" s="5"/>
      <c r="AP209" s="5"/>
    </row>
    <row r="210" spans="1:42" x14ac:dyDescent="0.25">
      <c r="A210" s="28"/>
      <c r="B210" s="29"/>
      <c r="C210" s="30"/>
      <c r="D210" s="23" t="s">
        <v>232</v>
      </c>
      <c r="E210" s="22" t="s">
        <v>233</v>
      </c>
      <c r="F210" s="24">
        <v>1044</v>
      </c>
      <c r="G210" s="31">
        <v>707.21</v>
      </c>
      <c r="H210" s="26">
        <v>738327.24</v>
      </c>
      <c r="Q210" s="7"/>
      <c r="R210" s="8"/>
      <c r="AH210" s="5"/>
      <c r="AI210" s="5"/>
      <c r="AJ210" s="5"/>
      <c r="AK210" s="5"/>
      <c r="AL210" s="5"/>
      <c r="AM210" s="5"/>
      <c r="AN210" s="5"/>
      <c r="AO210" s="5"/>
      <c r="AP210" s="5"/>
    </row>
    <row r="211" spans="1:42" x14ac:dyDescent="0.25">
      <c r="A211" s="28"/>
      <c r="B211" s="29"/>
      <c r="C211" s="30"/>
      <c r="D211" s="23" t="s">
        <v>234</v>
      </c>
      <c r="E211" s="22" t="s">
        <v>235</v>
      </c>
      <c r="F211" s="24">
        <v>2802</v>
      </c>
      <c r="G211" s="31">
        <v>707.21</v>
      </c>
      <c r="H211" s="26">
        <v>1981602.4200000002</v>
      </c>
      <c r="Q211" s="7"/>
      <c r="R211" s="8"/>
      <c r="AH211" s="5"/>
      <c r="AI211" s="5"/>
      <c r="AJ211" s="5"/>
      <c r="AK211" s="5"/>
      <c r="AL211" s="5"/>
      <c r="AM211" s="5"/>
      <c r="AN211" s="5"/>
      <c r="AO211" s="5"/>
      <c r="AP211" s="5"/>
    </row>
    <row r="212" spans="1:42" x14ac:dyDescent="0.25">
      <c r="A212" s="28"/>
      <c r="B212" s="29"/>
      <c r="C212" s="30"/>
      <c r="D212" s="23" t="s">
        <v>236</v>
      </c>
      <c r="E212" s="22" t="s">
        <v>237</v>
      </c>
      <c r="F212" s="24">
        <v>4301</v>
      </c>
      <c r="G212" s="31">
        <v>707.21</v>
      </c>
      <c r="H212" s="26">
        <v>3041710.21</v>
      </c>
      <c r="Q212" s="7"/>
      <c r="R212" s="8"/>
      <c r="AH212" s="5"/>
      <c r="AI212" s="5"/>
      <c r="AJ212" s="5"/>
      <c r="AK212" s="5"/>
      <c r="AL212" s="5"/>
      <c r="AM212" s="5"/>
      <c r="AN212" s="5"/>
      <c r="AO212" s="5"/>
      <c r="AP212" s="5"/>
    </row>
    <row r="213" spans="1:42" x14ac:dyDescent="0.25">
      <c r="A213" s="28"/>
      <c r="B213" s="29"/>
      <c r="C213" s="32" t="s">
        <v>151</v>
      </c>
      <c r="D213" s="33"/>
      <c r="E213" s="33"/>
      <c r="F213" s="34">
        <v>44807</v>
      </c>
      <c r="G213" s="35"/>
      <c r="H213" s="36">
        <v>31687958.470000003</v>
      </c>
      <c r="Q213" s="7"/>
      <c r="R213" s="8"/>
      <c r="AH213" s="5"/>
      <c r="AI213" s="5"/>
      <c r="AJ213" s="5"/>
      <c r="AK213" s="5"/>
      <c r="AL213" s="5"/>
      <c r="AM213" s="5"/>
      <c r="AN213" s="5"/>
      <c r="AO213" s="5"/>
      <c r="AP213" s="5"/>
    </row>
    <row r="214" spans="1:42" x14ac:dyDescent="0.25">
      <c r="A214" s="57">
        <v>38</v>
      </c>
      <c r="B214" s="21">
        <v>430334</v>
      </c>
      <c r="C214" s="22" t="s">
        <v>152</v>
      </c>
      <c r="D214" s="23" t="s">
        <v>226</v>
      </c>
      <c r="E214" s="22" t="s">
        <v>227</v>
      </c>
      <c r="F214" s="24">
        <v>5442</v>
      </c>
      <c r="G214" s="31">
        <v>707.21</v>
      </c>
      <c r="H214" s="26">
        <v>3848636.8200000003</v>
      </c>
      <c r="Q214" s="7"/>
      <c r="R214" s="8"/>
      <c r="AH214" s="5"/>
      <c r="AI214" s="5"/>
      <c r="AJ214" s="5"/>
      <c r="AK214" s="5"/>
      <c r="AL214" s="5"/>
      <c r="AM214" s="5"/>
      <c r="AN214" s="5"/>
      <c r="AO214" s="5"/>
      <c r="AP214" s="5"/>
    </row>
    <row r="215" spans="1:42" x14ac:dyDescent="0.25">
      <c r="A215" s="58"/>
      <c r="B215" s="29"/>
      <c r="C215" s="30"/>
      <c r="D215" s="23" t="s">
        <v>228</v>
      </c>
      <c r="E215" s="22" t="s">
        <v>229</v>
      </c>
      <c r="F215" s="24">
        <v>16</v>
      </c>
      <c r="G215" s="31">
        <v>707.21</v>
      </c>
      <c r="H215" s="26">
        <v>11315.36</v>
      </c>
      <c r="Q215" s="7"/>
      <c r="R215" s="8"/>
      <c r="AH215" s="5"/>
      <c r="AI215" s="5"/>
      <c r="AJ215" s="5"/>
      <c r="AK215" s="5"/>
      <c r="AL215" s="5"/>
      <c r="AM215" s="5"/>
      <c r="AN215" s="5"/>
      <c r="AO215" s="5"/>
      <c r="AP215" s="5"/>
    </row>
    <row r="216" spans="1:42" ht="24" x14ac:dyDescent="0.25">
      <c r="A216" s="58"/>
      <c r="B216" s="29"/>
      <c r="C216" s="30"/>
      <c r="D216" s="23" t="s">
        <v>230</v>
      </c>
      <c r="E216" s="22" t="s">
        <v>231</v>
      </c>
      <c r="F216" s="24">
        <v>2</v>
      </c>
      <c r="G216" s="31">
        <v>707.21</v>
      </c>
      <c r="H216" s="26">
        <v>1414.42</v>
      </c>
      <c r="Q216" s="7"/>
      <c r="R216" s="8"/>
      <c r="AH216" s="5"/>
      <c r="AI216" s="5"/>
      <c r="AJ216" s="5"/>
      <c r="AK216" s="5"/>
      <c r="AL216" s="5"/>
      <c r="AM216" s="5"/>
      <c r="AN216" s="5"/>
      <c r="AO216" s="5"/>
      <c r="AP216" s="5"/>
    </row>
    <row r="217" spans="1:42" x14ac:dyDescent="0.25">
      <c r="A217" s="58"/>
      <c r="B217" s="29"/>
      <c r="C217" s="30"/>
      <c r="D217" s="23" t="s">
        <v>248</v>
      </c>
      <c r="E217" s="22" t="s">
        <v>249</v>
      </c>
      <c r="F217" s="24">
        <v>2</v>
      </c>
      <c r="G217" s="31">
        <v>707.21</v>
      </c>
      <c r="H217" s="26">
        <v>1414.42</v>
      </c>
      <c r="Q217" s="7"/>
      <c r="R217" s="8"/>
      <c r="AH217" s="5"/>
      <c r="AI217" s="5"/>
      <c r="AJ217" s="5"/>
      <c r="AK217" s="5"/>
      <c r="AL217" s="5"/>
      <c r="AM217" s="5"/>
      <c r="AN217" s="5"/>
      <c r="AO217" s="5"/>
      <c r="AP217" s="5"/>
    </row>
    <row r="218" spans="1:42" x14ac:dyDescent="0.25">
      <c r="A218" s="59"/>
      <c r="B218" s="29"/>
      <c r="C218" s="32" t="s">
        <v>153</v>
      </c>
      <c r="D218" s="33"/>
      <c r="E218" s="33"/>
      <c r="F218" s="34">
        <v>5462</v>
      </c>
      <c r="G218" s="35"/>
      <c r="H218" s="36">
        <v>3862781.02</v>
      </c>
      <c r="Q218" s="7"/>
      <c r="R218" s="8"/>
      <c r="AH218" s="5"/>
      <c r="AI218" s="5"/>
      <c r="AJ218" s="5"/>
      <c r="AK218" s="5"/>
      <c r="AL218" s="5"/>
      <c r="AM218" s="5"/>
      <c r="AN218" s="5"/>
      <c r="AO218" s="5"/>
      <c r="AP218" s="5"/>
    </row>
    <row r="219" spans="1:42" x14ac:dyDescent="0.25">
      <c r="A219" s="20">
        <v>39</v>
      </c>
      <c r="B219" s="21">
        <v>430336</v>
      </c>
      <c r="C219" s="22" t="s">
        <v>154</v>
      </c>
      <c r="D219" s="23" t="s">
        <v>226</v>
      </c>
      <c r="E219" s="22" t="s">
        <v>227</v>
      </c>
      <c r="F219" s="24">
        <v>114</v>
      </c>
      <c r="G219" s="31">
        <v>707.21</v>
      </c>
      <c r="H219" s="26">
        <v>80621.94</v>
      </c>
      <c r="Q219" s="7"/>
      <c r="R219" s="8"/>
      <c r="AH219" s="5"/>
      <c r="AI219" s="5"/>
      <c r="AJ219" s="5"/>
      <c r="AK219" s="5"/>
      <c r="AL219" s="5"/>
      <c r="AM219" s="5"/>
      <c r="AN219" s="5"/>
      <c r="AO219" s="5"/>
      <c r="AP219" s="5"/>
    </row>
    <row r="220" spans="1:42" x14ac:dyDescent="0.25">
      <c r="A220" s="28"/>
      <c r="B220" s="29"/>
      <c r="C220" s="32" t="s">
        <v>155</v>
      </c>
      <c r="D220" s="33"/>
      <c r="E220" s="33"/>
      <c r="F220" s="34">
        <v>114</v>
      </c>
      <c r="G220" s="35"/>
      <c r="H220" s="36">
        <v>80621.94</v>
      </c>
      <c r="Q220" s="7"/>
      <c r="R220" s="8"/>
      <c r="AH220" s="5"/>
      <c r="AI220" s="5"/>
      <c r="AJ220" s="5"/>
      <c r="AK220" s="5"/>
      <c r="AL220" s="5"/>
      <c r="AM220" s="5"/>
      <c r="AN220" s="5"/>
      <c r="AO220" s="5"/>
      <c r="AP220" s="5"/>
    </row>
    <row r="221" spans="1:42" x14ac:dyDescent="0.25">
      <c r="A221" s="20">
        <v>40</v>
      </c>
      <c r="B221" s="21">
        <v>430350</v>
      </c>
      <c r="C221" s="22" t="s">
        <v>156</v>
      </c>
      <c r="D221" s="23" t="s">
        <v>226</v>
      </c>
      <c r="E221" s="22" t="s">
        <v>227</v>
      </c>
      <c r="F221" s="24">
        <v>3797</v>
      </c>
      <c r="G221" s="31">
        <v>707.21</v>
      </c>
      <c r="H221" s="26">
        <v>2685276.37</v>
      </c>
      <c r="Q221" s="7"/>
      <c r="R221" s="8"/>
      <c r="AH221" s="5"/>
      <c r="AI221" s="5"/>
      <c r="AJ221" s="5"/>
      <c r="AK221" s="5"/>
      <c r="AL221" s="5"/>
      <c r="AM221" s="5"/>
      <c r="AN221" s="5"/>
      <c r="AO221" s="5"/>
      <c r="AP221" s="5"/>
    </row>
    <row r="222" spans="1:42" x14ac:dyDescent="0.25">
      <c r="A222" s="28"/>
      <c r="B222" s="29"/>
      <c r="C222" s="30"/>
      <c r="D222" s="23" t="s">
        <v>228</v>
      </c>
      <c r="E222" s="22" t="s">
        <v>229</v>
      </c>
      <c r="F222" s="24">
        <v>75</v>
      </c>
      <c r="G222" s="31">
        <v>707.21</v>
      </c>
      <c r="H222" s="26">
        <v>53040.75</v>
      </c>
      <c r="Q222" s="7"/>
      <c r="R222" s="8"/>
      <c r="AH222" s="5"/>
      <c r="AI222" s="5"/>
      <c r="AJ222" s="5"/>
      <c r="AK222" s="5"/>
      <c r="AL222" s="5"/>
      <c r="AM222" s="5"/>
      <c r="AN222" s="5"/>
      <c r="AO222" s="5"/>
      <c r="AP222" s="5"/>
    </row>
    <row r="223" spans="1:42" x14ac:dyDescent="0.25">
      <c r="A223" s="28"/>
      <c r="B223" s="29"/>
      <c r="C223" s="30"/>
      <c r="D223" s="23" t="s">
        <v>246</v>
      </c>
      <c r="E223" s="22" t="s">
        <v>247</v>
      </c>
      <c r="F223" s="24">
        <v>9</v>
      </c>
      <c r="G223" s="31">
        <v>707.21</v>
      </c>
      <c r="H223" s="26">
        <v>6364.89</v>
      </c>
      <c r="Q223" s="7"/>
      <c r="R223" s="8"/>
      <c r="AH223" s="5"/>
      <c r="AI223" s="5"/>
      <c r="AJ223" s="5"/>
      <c r="AK223" s="5"/>
      <c r="AL223" s="5"/>
      <c r="AM223" s="5"/>
      <c r="AN223" s="5"/>
      <c r="AO223" s="5"/>
      <c r="AP223" s="5"/>
    </row>
    <row r="224" spans="1:42" x14ac:dyDescent="0.25">
      <c r="A224" s="28"/>
      <c r="B224" s="29"/>
      <c r="C224" s="30"/>
      <c r="D224" s="23" t="s">
        <v>248</v>
      </c>
      <c r="E224" s="22" t="s">
        <v>249</v>
      </c>
      <c r="F224" s="24">
        <v>15</v>
      </c>
      <c r="G224" s="31">
        <v>707.21</v>
      </c>
      <c r="H224" s="26">
        <v>10608.150000000001</v>
      </c>
      <c r="Q224" s="7"/>
      <c r="R224" s="8"/>
      <c r="AH224" s="5"/>
      <c r="AI224" s="5"/>
      <c r="AJ224" s="5"/>
      <c r="AK224" s="5"/>
      <c r="AL224" s="5"/>
      <c r="AM224" s="5"/>
      <c r="AN224" s="5"/>
      <c r="AO224" s="5"/>
      <c r="AP224" s="5"/>
    </row>
    <row r="225" spans="1:42" x14ac:dyDescent="0.25">
      <c r="A225" s="28"/>
      <c r="B225" s="29"/>
      <c r="C225" s="30"/>
      <c r="D225" s="23" t="s">
        <v>238</v>
      </c>
      <c r="E225" s="22" t="s">
        <v>239</v>
      </c>
      <c r="F225" s="24">
        <v>18</v>
      </c>
      <c r="G225" s="31">
        <v>707.21</v>
      </c>
      <c r="H225" s="26">
        <v>12729.78</v>
      </c>
      <c r="Q225" s="7"/>
      <c r="R225" s="8"/>
      <c r="AH225" s="5"/>
      <c r="AI225" s="5"/>
      <c r="AJ225" s="5"/>
      <c r="AK225" s="5"/>
      <c r="AL225" s="5"/>
      <c r="AM225" s="5"/>
      <c r="AN225" s="5"/>
      <c r="AO225" s="5"/>
      <c r="AP225" s="5"/>
    </row>
    <row r="226" spans="1:42" x14ac:dyDescent="0.25">
      <c r="A226" s="28"/>
      <c r="B226" s="29"/>
      <c r="C226" s="30"/>
      <c r="D226" s="23" t="s">
        <v>240</v>
      </c>
      <c r="E226" s="22" t="s">
        <v>241</v>
      </c>
      <c r="F226" s="24">
        <v>40</v>
      </c>
      <c r="G226" s="31">
        <v>707.21</v>
      </c>
      <c r="H226" s="26">
        <v>28288.400000000001</v>
      </c>
      <c r="Q226" s="7"/>
      <c r="R226" s="8"/>
      <c r="AH226" s="5"/>
      <c r="AI226" s="5"/>
      <c r="AJ226" s="5"/>
      <c r="AK226" s="5"/>
      <c r="AL226" s="5"/>
      <c r="AM226" s="5"/>
      <c r="AN226" s="5"/>
      <c r="AO226" s="5"/>
      <c r="AP226" s="5"/>
    </row>
    <row r="227" spans="1:42" x14ac:dyDescent="0.25">
      <c r="A227" s="28"/>
      <c r="B227" s="29"/>
      <c r="C227" s="30"/>
      <c r="D227" s="23" t="s">
        <v>250</v>
      </c>
      <c r="E227" s="22" t="s">
        <v>251</v>
      </c>
      <c r="F227" s="24">
        <v>3185</v>
      </c>
      <c r="G227" s="31">
        <v>707.21</v>
      </c>
      <c r="H227" s="26">
        <v>2252463.85</v>
      </c>
      <c r="Q227" s="7"/>
      <c r="R227" s="8"/>
      <c r="AH227" s="5"/>
      <c r="AI227" s="5"/>
      <c r="AJ227" s="5"/>
      <c r="AK227" s="5"/>
      <c r="AL227" s="5"/>
      <c r="AM227" s="5"/>
      <c r="AN227" s="5"/>
      <c r="AO227" s="5"/>
      <c r="AP227" s="5"/>
    </row>
    <row r="228" spans="1:42" x14ac:dyDescent="0.25">
      <c r="A228" s="28"/>
      <c r="B228" s="29"/>
      <c r="C228" s="30"/>
      <c r="D228" s="23" t="s">
        <v>232</v>
      </c>
      <c r="E228" s="22" t="s">
        <v>233</v>
      </c>
      <c r="F228" s="24">
        <v>91</v>
      </c>
      <c r="G228" s="31">
        <v>707.21</v>
      </c>
      <c r="H228" s="26">
        <v>64356.11</v>
      </c>
      <c r="Q228" s="7"/>
      <c r="R228" s="8"/>
      <c r="AH228" s="5"/>
      <c r="AI228" s="5"/>
      <c r="AJ228" s="5"/>
      <c r="AK228" s="5"/>
      <c r="AL228" s="5"/>
      <c r="AM228" s="5"/>
      <c r="AN228" s="5"/>
      <c r="AO228" s="5"/>
      <c r="AP228" s="5"/>
    </row>
    <row r="229" spans="1:42" x14ac:dyDescent="0.25">
      <c r="A229" s="28"/>
      <c r="B229" s="29"/>
      <c r="C229" s="30"/>
      <c r="D229" s="23" t="s">
        <v>234</v>
      </c>
      <c r="E229" s="22" t="s">
        <v>235</v>
      </c>
      <c r="F229" s="24">
        <v>537</v>
      </c>
      <c r="G229" s="31">
        <v>707.21</v>
      </c>
      <c r="H229" s="26">
        <v>379771.77</v>
      </c>
      <c r="Q229" s="7"/>
      <c r="R229" s="8"/>
      <c r="AH229" s="5"/>
      <c r="AI229" s="5"/>
      <c r="AJ229" s="5"/>
      <c r="AK229" s="5"/>
      <c r="AL229" s="5"/>
      <c r="AM229" s="5"/>
      <c r="AN229" s="5"/>
      <c r="AO229" s="5"/>
      <c r="AP229" s="5"/>
    </row>
    <row r="230" spans="1:42" x14ac:dyDescent="0.25">
      <c r="A230" s="28"/>
      <c r="B230" s="29"/>
      <c r="C230" s="30"/>
      <c r="D230" s="23" t="s">
        <v>236</v>
      </c>
      <c r="E230" s="22" t="s">
        <v>237</v>
      </c>
      <c r="F230" s="24">
        <v>1435</v>
      </c>
      <c r="G230" s="31">
        <v>707.21</v>
      </c>
      <c r="H230" s="26">
        <v>1014846.3500000001</v>
      </c>
      <c r="Q230" s="7"/>
      <c r="R230" s="8"/>
      <c r="AH230" s="5"/>
      <c r="AI230" s="5"/>
      <c r="AJ230" s="5"/>
      <c r="AK230" s="5"/>
      <c r="AL230" s="5"/>
      <c r="AM230" s="5"/>
      <c r="AN230" s="5"/>
      <c r="AO230" s="5"/>
      <c r="AP230" s="5"/>
    </row>
    <row r="231" spans="1:42" x14ac:dyDescent="0.25">
      <c r="A231" s="28"/>
      <c r="B231" s="29"/>
      <c r="C231" s="32" t="s">
        <v>157</v>
      </c>
      <c r="D231" s="33"/>
      <c r="E231" s="33"/>
      <c r="F231" s="34">
        <v>9202</v>
      </c>
      <c r="G231" s="35"/>
      <c r="H231" s="36">
        <v>6507746.4199999999</v>
      </c>
      <c r="Q231" s="7"/>
      <c r="R231" s="8"/>
      <c r="AH231" s="5"/>
      <c r="AI231" s="5"/>
      <c r="AJ231" s="5"/>
      <c r="AK231" s="5"/>
      <c r="AL231" s="5"/>
      <c r="AM231" s="5"/>
      <c r="AN231" s="5"/>
      <c r="AO231" s="5"/>
      <c r="AP231" s="5"/>
    </row>
    <row r="232" spans="1:42" x14ac:dyDescent="0.25">
      <c r="A232" s="57">
        <v>41</v>
      </c>
      <c r="B232" s="21">
        <v>430367</v>
      </c>
      <c r="C232" s="22" t="s">
        <v>288</v>
      </c>
      <c r="D232" s="23" t="s">
        <v>226</v>
      </c>
      <c r="E232" s="22" t="s">
        <v>227</v>
      </c>
      <c r="F232" s="24">
        <v>1743</v>
      </c>
      <c r="G232" s="31">
        <v>707.21</v>
      </c>
      <c r="H232" s="26">
        <v>1232667.03</v>
      </c>
      <c r="Q232" s="7"/>
      <c r="R232" s="8"/>
      <c r="AH232" s="5"/>
      <c r="AI232" s="5"/>
      <c r="AJ232" s="5"/>
      <c r="AK232" s="5"/>
      <c r="AL232" s="5"/>
      <c r="AM232" s="5"/>
      <c r="AN232" s="5"/>
      <c r="AO232" s="5"/>
      <c r="AP232" s="5"/>
    </row>
    <row r="233" spans="1:42" x14ac:dyDescent="0.25">
      <c r="A233" s="58"/>
      <c r="B233" s="29"/>
      <c r="C233" s="30"/>
      <c r="D233" s="23" t="s">
        <v>250</v>
      </c>
      <c r="E233" s="22" t="s">
        <v>251</v>
      </c>
      <c r="F233" s="24">
        <v>1983</v>
      </c>
      <c r="G233" s="31">
        <v>707.21</v>
      </c>
      <c r="H233" s="26">
        <v>1402397.4300000002</v>
      </c>
      <c r="Q233" s="7"/>
      <c r="R233" s="8"/>
      <c r="AH233" s="5"/>
      <c r="AI233" s="5"/>
      <c r="AJ233" s="5"/>
      <c r="AK233" s="5"/>
      <c r="AL233" s="5"/>
      <c r="AM233" s="5"/>
      <c r="AN233" s="5"/>
      <c r="AO233" s="5"/>
      <c r="AP233" s="5"/>
    </row>
    <row r="234" spans="1:42" x14ac:dyDescent="0.25">
      <c r="A234" s="58"/>
      <c r="B234" s="29"/>
      <c r="C234" s="30"/>
      <c r="D234" s="23" t="s">
        <v>234</v>
      </c>
      <c r="E234" s="22" t="s">
        <v>235</v>
      </c>
      <c r="F234" s="24">
        <v>207</v>
      </c>
      <c r="G234" s="31">
        <v>707.21</v>
      </c>
      <c r="H234" s="26">
        <v>146392.47</v>
      </c>
      <c r="Q234" s="7"/>
      <c r="R234" s="8"/>
      <c r="AH234" s="5"/>
      <c r="AI234" s="5"/>
      <c r="AJ234" s="5"/>
      <c r="AK234" s="5"/>
      <c r="AL234" s="5"/>
      <c r="AM234" s="5"/>
      <c r="AN234" s="5"/>
      <c r="AO234" s="5"/>
      <c r="AP234" s="5"/>
    </row>
    <row r="235" spans="1:42" x14ac:dyDescent="0.25">
      <c r="A235" s="58"/>
      <c r="B235" s="29"/>
      <c r="C235" s="30"/>
      <c r="D235" s="23" t="s">
        <v>236</v>
      </c>
      <c r="E235" s="22" t="s">
        <v>237</v>
      </c>
      <c r="F235" s="24">
        <v>505</v>
      </c>
      <c r="G235" s="31">
        <v>707.21</v>
      </c>
      <c r="H235" s="26">
        <v>357141.05000000005</v>
      </c>
      <c r="Q235" s="7"/>
      <c r="R235" s="8"/>
      <c r="AH235" s="5"/>
      <c r="AI235" s="5"/>
      <c r="AJ235" s="5"/>
      <c r="AK235" s="5"/>
      <c r="AL235" s="5"/>
      <c r="AM235" s="5"/>
      <c r="AN235" s="5"/>
      <c r="AO235" s="5"/>
      <c r="AP235" s="5"/>
    </row>
    <row r="236" spans="1:42" x14ac:dyDescent="0.25">
      <c r="A236" s="59"/>
      <c r="B236" s="29"/>
      <c r="C236" s="32" t="s">
        <v>289</v>
      </c>
      <c r="D236" s="33"/>
      <c r="E236" s="33"/>
      <c r="F236" s="34">
        <v>4438</v>
      </c>
      <c r="G236" s="35"/>
      <c r="H236" s="36">
        <v>3138597.9800000004</v>
      </c>
      <c r="Q236" s="7"/>
      <c r="R236" s="8"/>
      <c r="AH236" s="5"/>
      <c r="AI236" s="5"/>
      <c r="AJ236" s="5"/>
      <c r="AK236" s="5"/>
      <c r="AL236" s="5"/>
      <c r="AM236" s="5"/>
      <c r="AN236" s="5"/>
      <c r="AO236" s="5"/>
      <c r="AP236" s="5"/>
    </row>
    <row r="237" spans="1:42" x14ac:dyDescent="0.25">
      <c r="A237" s="57">
        <v>42</v>
      </c>
      <c r="B237" s="21">
        <v>430378</v>
      </c>
      <c r="C237" s="22" t="s">
        <v>158</v>
      </c>
      <c r="D237" s="23" t="s">
        <v>226</v>
      </c>
      <c r="E237" s="22" t="s">
        <v>227</v>
      </c>
      <c r="F237" s="24">
        <v>10730</v>
      </c>
      <c r="G237" s="31">
        <v>707.21</v>
      </c>
      <c r="H237" s="26">
        <v>7588363.3000000007</v>
      </c>
      <c r="Q237" s="7"/>
      <c r="R237" s="8"/>
      <c r="AH237" s="5"/>
      <c r="AI237" s="5"/>
      <c r="AJ237" s="5"/>
      <c r="AK237" s="5"/>
      <c r="AL237" s="5"/>
      <c r="AM237" s="5"/>
      <c r="AN237" s="5"/>
      <c r="AO237" s="5"/>
      <c r="AP237" s="5"/>
    </row>
    <row r="238" spans="1:42" x14ac:dyDescent="0.25">
      <c r="A238" s="60"/>
      <c r="B238" s="29"/>
      <c r="C238" s="32" t="s">
        <v>159</v>
      </c>
      <c r="D238" s="33"/>
      <c r="E238" s="33"/>
      <c r="F238" s="34">
        <v>10730</v>
      </c>
      <c r="G238" s="35"/>
      <c r="H238" s="36">
        <v>7588363.3000000007</v>
      </c>
      <c r="Q238" s="7"/>
      <c r="R238" s="8"/>
      <c r="AH238" s="5"/>
      <c r="AI238" s="5"/>
      <c r="AJ238" s="5"/>
      <c r="AK238" s="5"/>
      <c r="AL238" s="5"/>
      <c r="AM238" s="5"/>
      <c r="AN238" s="5"/>
      <c r="AO238" s="5"/>
      <c r="AP238" s="5"/>
    </row>
    <row r="239" spans="1:42" x14ac:dyDescent="0.25">
      <c r="A239" s="58">
        <v>43</v>
      </c>
      <c r="B239" s="21">
        <v>430386</v>
      </c>
      <c r="C239" s="22" t="s">
        <v>160</v>
      </c>
      <c r="D239" s="23" t="s">
        <v>226</v>
      </c>
      <c r="E239" s="22" t="s">
        <v>227</v>
      </c>
      <c r="F239" s="24">
        <v>5544</v>
      </c>
      <c r="G239" s="31">
        <v>707.21</v>
      </c>
      <c r="H239" s="26">
        <v>3920772.24</v>
      </c>
      <c r="Q239" s="7"/>
      <c r="R239" s="8"/>
      <c r="AH239" s="5"/>
      <c r="AI239" s="5"/>
      <c r="AJ239" s="5"/>
      <c r="AK239" s="5"/>
      <c r="AL239" s="5"/>
      <c r="AM239" s="5"/>
      <c r="AN239" s="5"/>
      <c r="AO239" s="5"/>
      <c r="AP239" s="5"/>
    </row>
    <row r="240" spans="1:42" x14ac:dyDescent="0.25">
      <c r="A240" s="59"/>
      <c r="B240" s="29"/>
      <c r="C240" s="30"/>
      <c r="D240" s="23" t="s">
        <v>228</v>
      </c>
      <c r="E240" s="22" t="s">
        <v>229</v>
      </c>
      <c r="F240" s="24">
        <v>29</v>
      </c>
      <c r="G240" s="31">
        <v>707.21</v>
      </c>
      <c r="H240" s="26">
        <v>20509.09</v>
      </c>
      <c r="Q240" s="7"/>
      <c r="R240" s="8"/>
    </row>
    <row r="241" spans="1:18" x14ac:dyDescent="0.25">
      <c r="A241" s="28"/>
      <c r="B241" s="29"/>
      <c r="C241" s="30"/>
      <c r="D241" s="23" t="s">
        <v>246</v>
      </c>
      <c r="E241" s="22" t="s">
        <v>247</v>
      </c>
      <c r="F241" s="24">
        <v>23</v>
      </c>
      <c r="G241" s="31">
        <v>707.21</v>
      </c>
      <c r="H241" s="26">
        <v>16265.830000000002</v>
      </c>
      <c r="Q241" s="7"/>
      <c r="R241" s="8"/>
    </row>
    <row r="242" spans="1:18" x14ac:dyDescent="0.25">
      <c r="A242" s="28"/>
      <c r="B242" s="29"/>
      <c r="C242" s="30"/>
      <c r="D242" s="23" t="s">
        <v>248</v>
      </c>
      <c r="E242" s="22" t="s">
        <v>249</v>
      </c>
      <c r="F242" s="24">
        <v>5</v>
      </c>
      <c r="G242" s="31">
        <v>707.21</v>
      </c>
      <c r="H242" s="26">
        <v>3536.05</v>
      </c>
      <c r="Q242" s="7"/>
      <c r="R242" s="8"/>
    </row>
    <row r="243" spans="1:18" x14ac:dyDescent="0.25">
      <c r="A243" s="28"/>
      <c r="B243" s="29"/>
      <c r="C243" s="30"/>
      <c r="D243" s="23" t="s">
        <v>250</v>
      </c>
      <c r="E243" s="22" t="s">
        <v>251</v>
      </c>
      <c r="F243" s="24">
        <v>2829</v>
      </c>
      <c r="G243" s="31">
        <v>707.21</v>
      </c>
      <c r="H243" s="26">
        <v>2000697.09</v>
      </c>
      <c r="Q243" s="7"/>
      <c r="R243" s="8"/>
    </row>
    <row r="244" spans="1:18" x14ac:dyDescent="0.25">
      <c r="A244" s="28"/>
      <c r="B244" s="29"/>
      <c r="C244" s="30"/>
      <c r="D244" s="23" t="s">
        <v>232</v>
      </c>
      <c r="E244" s="22" t="s">
        <v>233</v>
      </c>
      <c r="F244" s="24">
        <v>115</v>
      </c>
      <c r="G244" s="31">
        <v>707.21</v>
      </c>
      <c r="H244" s="26">
        <v>81329.150000000009</v>
      </c>
      <c r="Q244" s="7"/>
      <c r="R244" s="8"/>
    </row>
    <row r="245" spans="1:18" ht="24" x14ac:dyDescent="0.25">
      <c r="A245" s="28"/>
      <c r="B245" s="29"/>
      <c r="C245" s="30"/>
      <c r="D245" s="23" t="s">
        <v>242</v>
      </c>
      <c r="E245" s="22" t="s">
        <v>243</v>
      </c>
      <c r="F245" s="24">
        <v>2353</v>
      </c>
      <c r="G245" s="31">
        <v>707.21</v>
      </c>
      <c r="H245" s="26">
        <v>1664065.1300000001</v>
      </c>
      <c r="Q245" s="7"/>
      <c r="R245" s="8"/>
    </row>
    <row r="246" spans="1:18" x14ac:dyDescent="0.25">
      <c r="A246" s="28"/>
      <c r="B246" s="29"/>
      <c r="C246" s="30"/>
      <c r="D246" s="23" t="s">
        <v>234</v>
      </c>
      <c r="E246" s="22" t="s">
        <v>235</v>
      </c>
      <c r="F246" s="24">
        <v>596</v>
      </c>
      <c r="G246" s="31">
        <v>707.21</v>
      </c>
      <c r="H246" s="26">
        <v>421497.16000000003</v>
      </c>
      <c r="Q246" s="7"/>
      <c r="R246" s="8"/>
    </row>
    <row r="247" spans="1:18" x14ac:dyDescent="0.25">
      <c r="A247" s="28"/>
      <c r="B247" s="29"/>
      <c r="C247" s="30"/>
      <c r="D247" s="23" t="s">
        <v>236</v>
      </c>
      <c r="E247" s="22" t="s">
        <v>237</v>
      </c>
      <c r="F247" s="24">
        <v>1495</v>
      </c>
      <c r="G247" s="31">
        <v>707.21</v>
      </c>
      <c r="H247" s="26">
        <v>1057278.95</v>
      </c>
      <c r="Q247" s="7"/>
      <c r="R247" s="8"/>
    </row>
    <row r="248" spans="1:18" x14ac:dyDescent="0.25">
      <c r="A248" s="28"/>
      <c r="B248" s="29"/>
      <c r="C248" s="32" t="s">
        <v>161</v>
      </c>
      <c r="D248" s="33"/>
      <c r="E248" s="33"/>
      <c r="F248" s="34">
        <v>12989</v>
      </c>
      <c r="G248" s="35"/>
      <c r="H248" s="36">
        <v>9185950.6899999995</v>
      </c>
      <c r="Q248" s="7"/>
      <c r="R248" s="8"/>
    </row>
    <row r="249" spans="1:18" x14ac:dyDescent="0.25">
      <c r="A249" s="37" t="s">
        <v>290</v>
      </c>
      <c r="B249" s="87"/>
      <c r="C249" s="87"/>
      <c r="D249" s="87"/>
      <c r="E249" s="87"/>
      <c r="F249" s="84">
        <v>151603</v>
      </c>
      <c r="G249" s="85"/>
      <c r="H249" s="86">
        <v>112561615.06999999</v>
      </c>
    </row>
    <row r="250" spans="1:18" x14ac:dyDescent="0.25">
      <c r="N250" s="7"/>
      <c r="P250" s="8"/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2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7"/>
  <sheetViews>
    <sheetView zoomScaleNormal="100" workbookViewId="0"/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2" customWidth="1"/>
    <col min="4" max="4" width="15" style="1" bestFit="1" customWidth="1"/>
    <col min="5" max="5" width="44.85546875" style="42" customWidth="1"/>
    <col min="6" max="6" width="16.42578125" style="7" customWidth="1"/>
    <col min="7" max="7" width="15.42578125" style="8" customWidth="1"/>
    <col min="8" max="8" width="15" style="8" customWidth="1"/>
    <col min="9" max="46" width="13.85546875" style="1" customWidth="1"/>
    <col min="47" max="48" width="13.85546875" style="5" customWidth="1"/>
    <col min="49" max="16384" width="9.140625" style="5"/>
  </cols>
  <sheetData>
    <row r="1" spans="1:46" x14ac:dyDescent="0.25">
      <c r="F1" s="27" t="s">
        <v>415</v>
      </c>
      <c r="G1" s="3"/>
    </row>
    <row r="2" spans="1:46" ht="27.75" customHeight="1" x14ac:dyDescent="0.25">
      <c r="F2" s="61" t="s">
        <v>0</v>
      </c>
      <c r="G2" s="6"/>
    </row>
    <row r="3" spans="1:46" x14ac:dyDescent="0.25">
      <c r="F3" s="27" t="s">
        <v>1</v>
      </c>
      <c r="G3" s="3"/>
    </row>
    <row r="4" spans="1:46" x14ac:dyDescent="0.25">
      <c r="F4" s="27" t="s">
        <v>2</v>
      </c>
      <c r="G4" s="3"/>
    </row>
    <row r="5" spans="1:46" x14ac:dyDescent="0.25">
      <c r="F5" s="27" t="s">
        <v>5</v>
      </c>
      <c r="G5" s="3"/>
    </row>
    <row r="6" spans="1:46" x14ac:dyDescent="0.25">
      <c r="F6" s="3" t="str">
        <f>'КТ 2025'!F5</f>
        <v>от 28.08.2025 № 10/8</v>
      </c>
      <c r="G6" s="3"/>
    </row>
    <row r="8" spans="1:46" ht="13.5" customHeight="1" x14ac:dyDescent="0.25">
      <c r="F8" s="9" t="s">
        <v>291</v>
      </c>
      <c r="G8" s="9"/>
      <c r="H8" s="4"/>
      <c r="K8" s="62"/>
      <c r="L8" s="62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</row>
    <row r="9" spans="1:46" ht="30" customHeight="1" x14ac:dyDescent="0.25">
      <c r="F9" s="10" t="s">
        <v>0</v>
      </c>
      <c r="G9" s="10"/>
      <c r="H9" s="4"/>
      <c r="K9" s="62"/>
      <c r="L9" s="62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</row>
    <row r="10" spans="1:46" x14ac:dyDescent="0.25">
      <c r="F10" s="27" t="s">
        <v>1</v>
      </c>
      <c r="G10" s="9"/>
      <c r="H10" s="4"/>
      <c r="K10" s="62"/>
      <c r="L10" s="62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</row>
    <row r="11" spans="1:46" x14ac:dyDescent="0.25">
      <c r="F11" s="27" t="s">
        <v>2</v>
      </c>
      <c r="G11" s="9"/>
      <c r="H11" s="4"/>
      <c r="K11" s="62"/>
      <c r="L11" s="62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</row>
    <row r="12" spans="1:46" x14ac:dyDescent="0.25">
      <c r="F12" s="27" t="s">
        <v>5</v>
      </c>
      <c r="G12" s="9"/>
      <c r="H12" s="4"/>
      <c r="K12" s="62"/>
      <c r="L12" s="62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</row>
    <row r="13" spans="1:46" x14ac:dyDescent="0.25">
      <c r="F13" s="27" t="str">
        <f>'КТ 2025'!F12</f>
        <v>от 27.12.2024 № 18/14</v>
      </c>
      <c r="G13" s="63"/>
      <c r="H13" s="64"/>
      <c r="K13" s="62"/>
      <c r="L13" s="62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</row>
    <row r="14" spans="1:46" x14ac:dyDescent="0.25"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</row>
    <row r="15" spans="1:46" ht="17.25" customHeight="1" x14ac:dyDescent="0.25">
      <c r="A15" s="90" t="s">
        <v>292</v>
      </c>
      <c r="B15" s="90"/>
      <c r="C15" s="90"/>
      <c r="D15" s="90"/>
      <c r="E15" s="90"/>
      <c r="F15" s="90"/>
      <c r="G15" s="90"/>
      <c r="H15" s="90"/>
      <c r="I15" s="54"/>
      <c r="J15" s="54"/>
      <c r="K15" s="12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</row>
    <row r="16" spans="1:46" x14ac:dyDescent="0.25">
      <c r="B16" s="12"/>
      <c r="C16" s="13"/>
      <c r="D16" s="13"/>
      <c r="E16" s="12"/>
      <c r="F16" s="14"/>
      <c r="G16" s="44"/>
      <c r="H16" s="44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</row>
    <row r="17" spans="1:18" ht="24" x14ac:dyDescent="0.25">
      <c r="A17" s="65" t="s">
        <v>8</v>
      </c>
      <c r="B17" s="65" t="s">
        <v>9</v>
      </c>
      <c r="C17" s="65" t="s">
        <v>10</v>
      </c>
      <c r="D17" s="65" t="s">
        <v>11</v>
      </c>
      <c r="E17" s="65" t="s">
        <v>12</v>
      </c>
      <c r="F17" s="66" t="s">
        <v>13</v>
      </c>
      <c r="G17" s="67" t="s">
        <v>14</v>
      </c>
      <c r="H17" s="67" t="s">
        <v>15</v>
      </c>
    </row>
    <row r="18" spans="1:18" x14ac:dyDescent="0.25">
      <c r="A18" s="20">
        <v>1</v>
      </c>
      <c r="B18" s="21">
        <v>430002</v>
      </c>
      <c r="C18" s="22" t="s">
        <v>16</v>
      </c>
      <c r="D18" s="23" t="s">
        <v>293</v>
      </c>
      <c r="E18" s="22" t="s">
        <v>294</v>
      </c>
      <c r="F18" s="24">
        <v>349</v>
      </c>
      <c r="G18" s="25">
        <v>1316.89</v>
      </c>
      <c r="H18" s="26">
        <v>459594.61000000004</v>
      </c>
      <c r="Q18" s="7"/>
      <c r="R18" s="8"/>
    </row>
    <row r="19" spans="1:18" x14ac:dyDescent="0.25">
      <c r="A19" s="28"/>
      <c r="B19" s="29"/>
      <c r="C19" s="30"/>
      <c r="D19" s="23" t="s">
        <v>295</v>
      </c>
      <c r="E19" s="22" t="s">
        <v>296</v>
      </c>
      <c r="F19" s="24">
        <v>122</v>
      </c>
      <c r="G19" s="31">
        <v>1331.11</v>
      </c>
      <c r="H19" s="26">
        <v>162395.41999999998</v>
      </c>
      <c r="Q19" s="7"/>
      <c r="R19" s="8"/>
    </row>
    <row r="20" spans="1:18" x14ac:dyDescent="0.25">
      <c r="A20" s="28"/>
      <c r="B20" s="29"/>
      <c r="C20" s="30"/>
      <c r="D20" s="23" t="s">
        <v>297</v>
      </c>
      <c r="E20" s="22" t="s">
        <v>298</v>
      </c>
      <c r="F20" s="24">
        <v>75</v>
      </c>
      <c r="G20" s="31">
        <v>1009.71</v>
      </c>
      <c r="H20" s="26">
        <v>75728.25</v>
      </c>
      <c r="Q20" s="7"/>
      <c r="R20" s="8"/>
    </row>
    <row r="21" spans="1:18" x14ac:dyDescent="0.25">
      <c r="A21" s="28"/>
      <c r="B21" s="29"/>
      <c r="C21" s="32" t="s">
        <v>27</v>
      </c>
      <c r="D21" s="33"/>
      <c r="E21" s="33"/>
      <c r="F21" s="34">
        <v>546</v>
      </c>
      <c r="G21" s="35"/>
      <c r="H21" s="36">
        <v>697718.28</v>
      </c>
      <c r="Q21" s="7"/>
      <c r="R21" s="8"/>
    </row>
    <row r="22" spans="1:18" x14ac:dyDescent="0.25">
      <c r="A22" s="20">
        <v>2</v>
      </c>
      <c r="B22" s="21">
        <v>430004</v>
      </c>
      <c r="C22" s="22" t="s">
        <v>28</v>
      </c>
      <c r="D22" s="23" t="s">
        <v>293</v>
      </c>
      <c r="E22" s="22" t="s">
        <v>294</v>
      </c>
      <c r="F22" s="24">
        <v>700</v>
      </c>
      <c r="G22" s="31">
        <v>1316.89</v>
      </c>
      <c r="H22" s="26">
        <v>921823.00000000012</v>
      </c>
      <c r="Q22" s="7"/>
      <c r="R22" s="8"/>
    </row>
    <row r="23" spans="1:18" x14ac:dyDescent="0.25">
      <c r="A23" s="28"/>
      <c r="B23" s="29"/>
      <c r="C23" s="30"/>
      <c r="D23" s="23" t="s">
        <v>295</v>
      </c>
      <c r="E23" s="22" t="s">
        <v>296</v>
      </c>
      <c r="F23" s="24">
        <v>155</v>
      </c>
      <c r="G23" s="31">
        <v>1331.11</v>
      </c>
      <c r="H23" s="26">
        <v>206322.05</v>
      </c>
      <c r="Q23" s="7"/>
      <c r="R23" s="8"/>
    </row>
    <row r="24" spans="1:18" x14ac:dyDescent="0.25">
      <c r="A24" s="28"/>
      <c r="B24" s="29"/>
      <c r="C24" s="32" t="s">
        <v>39</v>
      </c>
      <c r="D24" s="33"/>
      <c r="E24" s="33"/>
      <c r="F24" s="34">
        <v>855</v>
      </c>
      <c r="G24" s="35"/>
      <c r="H24" s="36">
        <v>1128145.05</v>
      </c>
      <c r="Q24" s="7"/>
      <c r="R24" s="8"/>
    </row>
    <row r="25" spans="1:18" x14ac:dyDescent="0.25">
      <c r="A25" s="20">
        <v>3</v>
      </c>
      <c r="B25" s="21">
        <v>430014</v>
      </c>
      <c r="C25" s="22" t="s">
        <v>54</v>
      </c>
      <c r="D25" s="23" t="s">
        <v>293</v>
      </c>
      <c r="E25" s="22" t="s">
        <v>294</v>
      </c>
      <c r="F25" s="24">
        <v>760</v>
      </c>
      <c r="G25" s="31">
        <v>1316.89</v>
      </c>
      <c r="H25" s="26">
        <v>1000836.4</v>
      </c>
      <c r="Q25" s="7"/>
      <c r="R25" s="8"/>
    </row>
    <row r="26" spans="1:18" x14ac:dyDescent="0.25">
      <c r="A26" s="28"/>
      <c r="B26" s="29"/>
      <c r="C26" s="30"/>
      <c r="D26" s="23" t="s">
        <v>295</v>
      </c>
      <c r="E26" s="22" t="s">
        <v>296</v>
      </c>
      <c r="F26" s="24">
        <v>149</v>
      </c>
      <c r="G26" s="31">
        <v>1331.11</v>
      </c>
      <c r="H26" s="26">
        <v>198335.38999999998</v>
      </c>
      <c r="Q26" s="7"/>
      <c r="R26" s="8"/>
    </row>
    <row r="27" spans="1:18" x14ac:dyDescent="0.25">
      <c r="A27" s="28"/>
      <c r="B27" s="29"/>
      <c r="C27" s="30"/>
      <c r="D27" s="23" t="s">
        <v>297</v>
      </c>
      <c r="E27" s="22" t="s">
        <v>298</v>
      </c>
      <c r="F27" s="24">
        <v>70</v>
      </c>
      <c r="G27" s="31">
        <v>1009.71</v>
      </c>
      <c r="H27" s="26">
        <v>70679.7</v>
      </c>
      <c r="Q27" s="7"/>
      <c r="R27" s="8"/>
    </row>
    <row r="28" spans="1:18" x14ac:dyDescent="0.25">
      <c r="A28" s="28"/>
      <c r="B28" s="29"/>
      <c r="C28" s="32" t="s">
        <v>55</v>
      </c>
      <c r="D28" s="33"/>
      <c r="E28" s="33"/>
      <c r="F28" s="34">
        <v>979</v>
      </c>
      <c r="G28" s="35"/>
      <c r="H28" s="36">
        <v>1269851.49</v>
      </c>
      <c r="Q28" s="7"/>
      <c r="R28" s="8"/>
    </row>
    <row r="29" spans="1:18" x14ac:dyDescent="0.25">
      <c r="A29" s="20">
        <v>4</v>
      </c>
      <c r="B29" s="21">
        <v>430037</v>
      </c>
      <c r="C29" s="22" t="s">
        <v>56</v>
      </c>
      <c r="D29" s="23" t="s">
        <v>299</v>
      </c>
      <c r="E29" s="22" t="s">
        <v>300</v>
      </c>
      <c r="F29" s="24">
        <v>5</v>
      </c>
      <c r="G29" s="31">
        <v>1318.31</v>
      </c>
      <c r="H29" s="26">
        <v>6591.5499999999993</v>
      </c>
      <c r="Q29" s="7"/>
      <c r="R29" s="8"/>
    </row>
    <row r="30" spans="1:18" x14ac:dyDescent="0.25">
      <c r="A30" s="28"/>
      <c r="B30" s="29"/>
      <c r="C30" s="30"/>
      <c r="D30" s="23" t="s">
        <v>293</v>
      </c>
      <c r="E30" s="22" t="s">
        <v>294</v>
      </c>
      <c r="F30" s="24">
        <v>1575</v>
      </c>
      <c r="G30" s="31">
        <v>1316.89</v>
      </c>
      <c r="H30" s="26">
        <v>2074101.7500000002</v>
      </c>
      <c r="Q30" s="7"/>
      <c r="R30" s="8"/>
    </row>
    <row r="31" spans="1:18" x14ac:dyDescent="0.25">
      <c r="A31" s="28"/>
      <c r="B31" s="29"/>
      <c r="C31" s="30"/>
      <c r="D31" s="23" t="s">
        <v>301</v>
      </c>
      <c r="E31" s="22" t="s">
        <v>302</v>
      </c>
      <c r="F31" s="24">
        <v>500</v>
      </c>
      <c r="G31" s="31">
        <v>2133.19</v>
      </c>
      <c r="H31" s="26">
        <v>1066595</v>
      </c>
      <c r="Q31" s="7"/>
      <c r="R31" s="8"/>
    </row>
    <row r="32" spans="1:18" x14ac:dyDescent="0.25">
      <c r="A32" s="28"/>
      <c r="B32" s="29"/>
      <c r="C32" s="30"/>
      <c r="D32" s="23" t="s">
        <v>297</v>
      </c>
      <c r="E32" s="22" t="s">
        <v>298</v>
      </c>
      <c r="F32" s="24">
        <v>158</v>
      </c>
      <c r="G32" s="31">
        <v>1009.71</v>
      </c>
      <c r="H32" s="26">
        <v>159534.18</v>
      </c>
      <c r="Q32" s="7"/>
      <c r="R32" s="8"/>
    </row>
    <row r="33" spans="1:18" x14ac:dyDescent="0.25">
      <c r="A33" s="28"/>
      <c r="B33" s="29"/>
      <c r="C33" s="30"/>
      <c r="D33" s="23" t="s">
        <v>303</v>
      </c>
      <c r="E33" s="22" t="s">
        <v>304</v>
      </c>
      <c r="F33" s="24">
        <v>10</v>
      </c>
      <c r="G33" s="31">
        <v>627.16</v>
      </c>
      <c r="H33" s="26">
        <v>6271.5999999999995</v>
      </c>
      <c r="Q33" s="7"/>
      <c r="R33" s="8"/>
    </row>
    <row r="34" spans="1:18" x14ac:dyDescent="0.25">
      <c r="A34" s="28"/>
      <c r="B34" s="29"/>
      <c r="C34" s="30"/>
      <c r="D34" s="23" t="s">
        <v>305</v>
      </c>
      <c r="E34" s="22" t="s">
        <v>306</v>
      </c>
      <c r="F34" s="24">
        <v>132</v>
      </c>
      <c r="G34" s="31">
        <v>627.16</v>
      </c>
      <c r="H34" s="26">
        <v>82785.119999999995</v>
      </c>
      <c r="Q34" s="7"/>
      <c r="R34" s="8"/>
    </row>
    <row r="35" spans="1:18" x14ac:dyDescent="0.25">
      <c r="A35" s="28"/>
      <c r="B35" s="29"/>
      <c r="C35" s="30"/>
      <c r="D35" s="23" t="s">
        <v>307</v>
      </c>
      <c r="E35" s="22" t="s">
        <v>308</v>
      </c>
      <c r="F35" s="24">
        <v>120</v>
      </c>
      <c r="G35" s="31">
        <v>627.16</v>
      </c>
      <c r="H35" s="26">
        <v>75259.199999999997</v>
      </c>
      <c r="Q35" s="7"/>
      <c r="R35" s="8"/>
    </row>
    <row r="36" spans="1:18" ht="24" x14ac:dyDescent="0.25">
      <c r="A36" s="28"/>
      <c r="B36" s="29"/>
      <c r="C36" s="30"/>
      <c r="D36" s="23" t="s">
        <v>309</v>
      </c>
      <c r="E36" s="22" t="s">
        <v>310</v>
      </c>
      <c r="F36" s="24">
        <v>23</v>
      </c>
      <c r="G36" s="31">
        <v>627.16</v>
      </c>
      <c r="H36" s="26">
        <v>14424.679999999998</v>
      </c>
      <c r="Q36" s="7"/>
      <c r="R36" s="8"/>
    </row>
    <row r="37" spans="1:18" x14ac:dyDescent="0.25">
      <c r="A37" s="28"/>
      <c r="B37" s="29"/>
      <c r="C37" s="32" t="s">
        <v>83</v>
      </c>
      <c r="D37" s="33"/>
      <c r="E37" s="33"/>
      <c r="F37" s="34">
        <v>2523</v>
      </c>
      <c r="G37" s="35"/>
      <c r="H37" s="36">
        <v>3485563.080000001</v>
      </c>
      <c r="Q37" s="7"/>
      <c r="R37" s="8"/>
    </row>
    <row r="38" spans="1:18" x14ac:dyDescent="0.25">
      <c r="A38" s="20">
        <v>5</v>
      </c>
      <c r="B38" s="21">
        <v>430038</v>
      </c>
      <c r="C38" s="22" t="s">
        <v>84</v>
      </c>
      <c r="D38" s="23" t="s">
        <v>293</v>
      </c>
      <c r="E38" s="22" t="s">
        <v>294</v>
      </c>
      <c r="F38" s="24">
        <v>23</v>
      </c>
      <c r="G38" s="31">
        <v>1316.89</v>
      </c>
      <c r="H38" s="26">
        <v>30288.47</v>
      </c>
      <c r="Q38" s="7"/>
      <c r="R38" s="8"/>
    </row>
    <row r="39" spans="1:18" x14ac:dyDescent="0.25">
      <c r="A39" s="28"/>
      <c r="B39" s="29"/>
      <c r="C39" s="32" t="s">
        <v>91</v>
      </c>
      <c r="D39" s="33"/>
      <c r="E39" s="33"/>
      <c r="F39" s="34">
        <v>23</v>
      </c>
      <c r="G39" s="35"/>
      <c r="H39" s="36">
        <v>30288.47</v>
      </c>
      <c r="Q39" s="7"/>
      <c r="R39" s="8"/>
    </row>
    <row r="40" spans="1:18" x14ac:dyDescent="0.25">
      <c r="A40" s="20">
        <v>6</v>
      </c>
      <c r="B40" s="21">
        <v>430042</v>
      </c>
      <c r="C40" s="22" t="s">
        <v>92</v>
      </c>
      <c r="D40" s="23" t="s">
        <v>311</v>
      </c>
      <c r="E40" s="22" t="s">
        <v>312</v>
      </c>
      <c r="F40" s="24">
        <v>50</v>
      </c>
      <c r="G40" s="31">
        <v>1045.26</v>
      </c>
      <c r="H40" s="26">
        <v>52263</v>
      </c>
      <c r="Q40" s="7"/>
      <c r="R40" s="8"/>
    </row>
    <row r="41" spans="1:18" x14ac:dyDescent="0.25">
      <c r="A41" s="28"/>
      <c r="B41" s="29"/>
      <c r="C41" s="30"/>
      <c r="D41" s="23" t="s">
        <v>313</v>
      </c>
      <c r="E41" s="22" t="s">
        <v>314</v>
      </c>
      <c r="F41" s="24">
        <v>310</v>
      </c>
      <c r="G41" s="31">
        <v>1056.6400000000001</v>
      </c>
      <c r="H41" s="26">
        <v>327558.40000000002</v>
      </c>
      <c r="Q41" s="7"/>
      <c r="R41" s="8"/>
    </row>
    <row r="42" spans="1:18" x14ac:dyDescent="0.25">
      <c r="A42" s="28"/>
      <c r="B42" s="29"/>
      <c r="C42" s="30"/>
      <c r="D42" s="23" t="s">
        <v>315</v>
      </c>
      <c r="E42" s="22" t="s">
        <v>316</v>
      </c>
      <c r="F42" s="24">
        <v>788</v>
      </c>
      <c r="G42" s="31">
        <v>2133.19</v>
      </c>
      <c r="H42" s="26">
        <v>1680953.72</v>
      </c>
      <c r="Q42" s="7"/>
      <c r="R42" s="8"/>
    </row>
    <row r="43" spans="1:18" x14ac:dyDescent="0.25">
      <c r="A43" s="28"/>
      <c r="B43" s="29"/>
      <c r="C43" s="30"/>
      <c r="D43" s="23" t="s">
        <v>317</v>
      </c>
      <c r="E43" s="22" t="s">
        <v>318</v>
      </c>
      <c r="F43" s="24">
        <v>35</v>
      </c>
      <c r="G43" s="31">
        <v>2133.19</v>
      </c>
      <c r="H43" s="26">
        <v>74661.650000000009</v>
      </c>
      <c r="Q43" s="7"/>
      <c r="R43" s="8"/>
    </row>
    <row r="44" spans="1:18" x14ac:dyDescent="0.25">
      <c r="A44" s="28"/>
      <c r="B44" s="29"/>
      <c r="C44" s="30"/>
      <c r="D44" s="23" t="s">
        <v>293</v>
      </c>
      <c r="E44" s="22" t="s">
        <v>294</v>
      </c>
      <c r="F44" s="24">
        <v>1790</v>
      </c>
      <c r="G44" s="31">
        <v>1316.89</v>
      </c>
      <c r="H44" s="26">
        <v>2357233.1</v>
      </c>
      <c r="Q44" s="7"/>
      <c r="R44" s="8"/>
    </row>
    <row r="45" spans="1:18" x14ac:dyDescent="0.25">
      <c r="A45" s="28"/>
      <c r="B45" s="29"/>
      <c r="C45" s="30"/>
      <c r="D45" s="23" t="s">
        <v>319</v>
      </c>
      <c r="E45" s="22" t="s">
        <v>320</v>
      </c>
      <c r="F45" s="24">
        <v>68</v>
      </c>
      <c r="G45" s="31">
        <v>2133.19</v>
      </c>
      <c r="H45" s="26">
        <v>145056.92000000001</v>
      </c>
      <c r="Q45" s="7"/>
      <c r="R45" s="8"/>
    </row>
    <row r="46" spans="1:18" x14ac:dyDescent="0.25">
      <c r="A46" s="28"/>
      <c r="B46" s="29"/>
      <c r="C46" s="30"/>
      <c r="D46" s="23" t="s">
        <v>301</v>
      </c>
      <c r="E46" s="22" t="s">
        <v>302</v>
      </c>
      <c r="F46" s="24">
        <v>1559</v>
      </c>
      <c r="G46" s="31">
        <v>2133.19</v>
      </c>
      <c r="H46" s="26">
        <v>3325643.21</v>
      </c>
      <c r="Q46" s="7"/>
      <c r="R46" s="8"/>
    </row>
    <row r="47" spans="1:18" x14ac:dyDescent="0.25">
      <c r="A47" s="28"/>
      <c r="B47" s="29"/>
      <c r="C47" s="30"/>
      <c r="D47" s="23" t="s">
        <v>321</v>
      </c>
      <c r="E47" s="22" t="s">
        <v>322</v>
      </c>
      <c r="F47" s="24">
        <v>323</v>
      </c>
      <c r="G47" s="31">
        <v>1302.67</v>
      </c>
      <c r="H47" s="26">
        <v>420762.41000000003</v>
      </c>
      <c r="Q47" s="7"/>
      <c r="R47" s="8"/>
    </row>
    <row r="48" spans="1:18" x14ac:dyDescent="0.25">
      <c r="A48" s="28"/>
      <c r="B48" s="29"/>
      <c r="C48" s="30"/>
      <c r="D48" s="23" t="s">
        <v>323</v>
      </c>
      <c r="E48" s="22" t="s">
        <v>324</v>
      </c>
      <c r="F48" s="24">
        <v>336</v>
      </c>
      <c r="G48" s="31">
        <v>2232.7399999999998</v>
      </c>
      <c r="H48" s="26">
        <v>750200.6399999999</v>
      </c>
      <c r="Q48" s="7"/>
      <c r="R48" s="8"/>
    </row>
    <row r="49" spans="1:18" ht="24" x14ac:dyDescent="0.25">
      <c r="A49" s="28"/>
      <c r="B49" s="29"/>
      <c r="C49" s="30"/>
      <c r="D49" s="23" t="s">
        <v>325</v>
      </c>
      <c r="E49" s="22" t="s">
        <v>326</v>
      </c>
      <c r="F49" s="24">
        <v>132</v>
      </c>
      <c r="G49" s="31">
        <v>1207.3800000000001</v>
      </c>
      <c r="H49" s="26">
        <v>159374.16</v>
      </c>
      <c r="Q49" s="7"/>
      <c r="R49" s="8"/>
    </row>
    <row r="50" spans="1:18" x14ac:dyDescent="0.25">
      <c r="A50" s="28"/>
      <c r="B50" s="29"/>
      <c r="C50" s="30"/>
      <c r="D50" s="23" t="s">
        <v>303</v>
      </c>
      <c r="E50" s="22" t="s">
        <v>304</v>
      </c>
      <c r="F50" s="24">
        <v>113</v>
      </c>
      <c r="G50" s="31">
        <v>627.16</v>
      </c>
      <c r="H50" s="26">
        <v>70869.08</v>
      </c>
      <c r="Q50" s="7"/>
      <c r="R50" s="8"/>
    </row>
    <row r="51" spans="1:18" x14ac:dyDescent="0.25">
      <c r="A51" s="28"/>
      <c r="B51" s="29"/>
      <c r="C51" s="30"/>
      <c r="D51" s="23" t="s">
        <v>305</v>
      </c>
      <c r="E51" s="22" t="s">
        <v>306</v>
      </c>
      <c r="F51" s="24">
        <v>407</v>
      </c>
      <c r="G51" s="31">
        <v>627.16</v>
      </c>
      <c r="H51" s="26">
        <v>255254.12</v>
      </c>
      <c r="Q51" s="7"/>
      <c r="R51" s="8"/>
    </row>
    <row r="52" spans="1:18" ht="24" x14ac:dyDescent="0.25">
      <c r="A52" s="28"/>
      <c r="B52" s="29"/>
      <c r="C52" s="30"/>
      <c r="D52" s="23" t="s">
        <v>327</v>
      </c>
      <c r="E52" s="22" t="s">
        <v>328</v>
      </c>
      <c r="F52" s="24">
        <v>61</v>
      </c>
      <c r="G52" s="31">
        <v>1651.09</v>
      </c>
      <c r="H52" s="26">
        <v>100716.48999999999</v>
      </c>
      <c r="Q52" s="7"/>
      <c r="R52" s="8"/>
    </row>
    <row r="53" spans="1:18" x14ac:dyDescent="0.25">
      <c r="A53" s="28"/>
      <c r="B53" s="29"/>
      <c r="C53" s="30"/>
      <c r="D53" s="23" t="s">
        <v>307</v>
      </c>
      <c r="E53" s="22" t="s">
        <v>308</v>
      </c>
      <c r="F53" s="24">
        <v>325</v>
      </c>
      <c r="G53" s="31">
        <v>627.16</v>
      </c>
      <c r="H53" s="26">
        <v>203827</v>
      </c>
      <c r="Q53" s="7"/>
      <c r="R53" s="8"/>
    </row>
    <row r="54" spans="1:18" ht="24" x14ac:dyDescent="0.25">
      <c r="A54" s="28"/>
      <c r="B54" s="29"/>
      <c r="C54" s="30"/>
      <c r="D54" s="23" t="s">
        <v>309</v>
      </c>
      <c r="E54" s="22" t="s">
        <v>310</v>
      </c>
      <c r="F54" s="24">
        <v>245</v>
      </c>
      <c r="G54" s="31">
        <v>627.16</v>
      </c>
      <c r="H54" s="26">
        <v>153654.19999999998</v>
      </c>
      <c r="Q54" s="7"/>
      <c r="R54" s="8"/>
    </row>
    <row r="55" spans="1:18" ht="24" x14ac:dyDescent="0.25">
      <c r="A55" s="28"/>
      <c r="B55" s="29"/>
      <c r="C55" s="30"/>
      <c r="D55" s="23" t="s">
        <v>329</v>
      </c>
      <c r="E55" s="22" t="s">
        <v>330</v>
      </c>
      <c r="F55" s="24">
        <v>30</v>
      </c>
      <c r="G55" s="31">
        <v>2041.02</v>
      </c>
      <c r="H55" s="26">
        <v>61230.6</v>
      </c>
      <c r="Q55" s="7"/>
      <c r="R55" s="8"/>
    </row>
    <row r="56" spans="1:18" ht="24" x14ac:dyDescent="0.25">
      <c r="A56" s="28"/>
      <c r="B56" s="29"/>
      <c r="C56" s="30"/>
      <c r="D56" s="23" t="s">
        <v>331</v>
      </c>
      <c r="E56" s="22" t="s">
        <v>332</v>
      </c>
      <c r="F56" s="24">
        <v>30</v>
      </c>
      <c r="G56" s="31">
        <v>2857.32</v>
      </c>
      <c r="H56" s="26">
        <v>85719.6</v>
      </c>
      <c r="Q56" s="7"/>
      <c r="R56" s="8"/>
    </row>
    <row r="57" spans="1:18" x14ac:dyDescent="0.25">
      <c r="A57" s="28"/>
      <c r="B57" s="29"/>
      <c r="C57" s="32" t="s">
        <v>97</v>
      </c>
      <c r="D57" s="33"/>
      <c r="E57" s="33"/>
      <c r="F57" s="34">
        <v>6602</v>
      </c>
      <c r="G57" s="35"/>
      <c r="H57" s="36">
        <v>10224978.299999999</v>
      </c>
      <c r="Q57" s="7"/>
      <c r="R57" s="8"/>
    </row>
    <row r="58" spans="1:18" x14ac:dyDescent="0.25">
      <c r="A58" s="20">
        <v>7</v>
      </c>
      <c r="B58" s="21">
        <v>430047</v>
      </c>
      <c r="C58" s="22" t="s">
        <v>98</v>
      </c>
      <c r="D58" s="23" t="s">
        <v>293</v>
      </c>
      <c r="E58" s="22" t="s">
        <v>294</v>
      </c>
      <c r="F58" s="24">
        <v>6</v>
      </c>
      <c r="G58" s="31">
        <v>1316.89</v>
      </c>
      <c r="H58" s="26">
        <v>7901.34</v>
      </c>
      <c r="Q58" s="7"/>
      <c r="R58" s="8"/>
    </row>
    <row r="59" spans="1:18" x14ac:dyDescent="0.25">
      <c r="A59" s="28"/>
      <c r="B59" s="29"/>
      <c r="C59" s="32" t="s">
        <v>99</v>
      </c>
      <c r="D59" s="33"/>
      <c r="E59" s="33"/>
      <c r="F59" s="34">
        <v>6</v>
      </c>
      <c r="G59" s="35"/>
      <c r="H59" s="36">
        <v>7901.34</v>
      </c>
      <c r="Q59" s="7"/>
      <c r="R59" s="8"/>
    </row>
    <row r="60" spans="1:18" x14ac:dyDescent="0.25">
      <c r="A60" s="20">
        <v>8</v>
      </c>
      <c r="B60" s="21">
        <v>430074</v>
      </c>
      <c r="C60" s="22" t="s">
        <v>252</v>
      </c>
      <c r="D60" s="23" t="s">
        <v>293</v>
      </c>
      <c r="E60" s="22" t="s">
        <v>294</v>
      </c>
      <c r="F60" s="24">
        <v>250</v>
      </c>
      <c r="G60" s="31">
        <v>1316.89</v>
      </c>
      <c r="H60" s="26">
        <v>329222.5</v>
      </c>
      <c r="Q60" s="7"/>
      <c r="R60" s="8"/>
    </row>
    <row r="61" spans="1:18" x14ac:dyDescent="0.25">
      <c r="A61" s="28"/>
      <c r="B61" s="29"/>
      <c r="C61" s="30"/>
      <c r="D61" s="23" t="s">
        <v>301</v>
      </c>
      <c r="E61" s="22" t="s">
        <v>302</v>
      </c>
      <c r="F61" s="24">
        <v>20</v>
      </c>
      <c r="G61" s="31">
        <v>2133.19</v>
      </c>
      <c r="H61" s="26">
        <v>42663.8</v>
      </c>
      <c r="Q61" s="7"/>
      <c r="R61" s="8"/>
    </row>
    <row r="62" spans="1:18" x14ac:dyDescent="0.25">
      <c r="A62" s="28"/>
      <c r="B62" s="29"/>
      <c r="C62" s="30"/>
      <c r="D62" s="23" t="s">
        <v>297</v>
      </c>
      <c r="E62" s="22" t="s">
        <v>298</v>
      </c>
      <c r="F62" s="24">
        <v>5</v>
      </c>
      <c r="G62" s="31">
        <v>1009.71</v>
      </c>
      <c r="H62" s="26">
        <v>5048.55</v>
      </c>
      <c r="Q62" s="7"/>
      <c r="R62" s="8"/>
    </row>
    <row r="63" spans="1:18" x14ac:dyDescent="0.25">
      <c r="A63" s="28"/>
      <c r="B63" s="29"/>
      <c r="C63" s="32" t="s">
        <v>253</v>
      </c>
      <c r="D63" s="33"/>
      <c r="E63" s="33"/>
      <c r="F63" s="34">
        <v>275</v>
      </c>
      <c r="G63" s="35"/>
      <c r="H63" s="36">
        <v>376934.85</v>
      </c>
      <c r="Q63" s="7"/>
      <c r="R63" s="8"/>
    </row>
    <row r="64" spans="1:18" x14ac:dyDescent="0.25">
      <c r="A64" s="20">
        <v>9</v>
      </c>
      <c r="B64" s="21">
        <v>430083</v>
      </c>
      <c r="C64" s="22" t="s">
        <v>254</v>
      </c>
      <c r="D64" s="23" t="s">
        <v>293</v>
      </c>
      <c r="E64" s="22" t="s">
        <v>294</v>
      </c>
      <c r="F64" s="24">
        <v>210</v>
      </c>
      <c r="G64" s="31">
        <v>1316.89</v>
      </c>
      <c r="H64" s="26">
        <v>276546.90000000002</v>
      </c>
      <c r="Q64" s="7"/>
      <c r="R64" s="8"/>
    </row>
    <row r="65" spans="1:18" x14ac:dyDescent="0.25">
      <c r="A65" s="28"/>
      <c r="B65" s="29"/>
      <c r="C65" s="30"/>
      <c r="D65" s="23" t="s">
        <v>297</v>
      </c>
      <c r="E65" s="22" t="s">
        <v>298</v>
      </c>
      <c r="F65" s="24">
        <v>10</v>
      </c>
      <c r="G65" s="31">
        <v>1009.71</v>
      </c>
      <c r="H65" s="26">
        <v>10097.1</v>
      </c>
      <c r="Q65" s="7"/>
      <c r="R65" s="8"/>
    </row>
    <row r="66" spans="1:18" x14ac:dyDescent="0.25">
      <c r="A66" s="28"/>
      <c r="B66" s="29"/>
      <c r="C66" s="32" t="s">
        <v>255</v>
      </c>
      <c r="D66" s="33"/>
      <c r="E66" s="33"/>
      <c r="F66" s="34">
        <v>220</v>
      </c>
      <c r="G66" s="35"/>
      <c r="H66" s="36">
        <v>286644</v>
      </c>
      <c r="Q66" s="7"/>
      <c r="R66" s="8"/>
    </row>
    <row r="67" spans="1:18" x14ac:dyDescent="0.25">
      <c r="A67" s="20">
        <v>10</v>
      </c>
      <c r="B67" s="21">
        <v>430096</v>
      </c>
      <c r="C67" s="22" t="s">
        <v>256</v>
      </c>
      <c r="D67" s="23" t="s">
        <v>293</v>
      </c>
      <c r="E67" s="22" t="s">
        <v>294</v>
      </c>
      <c r="F67" s="24">
        <v>264</v>
      </c>
      <c r="G67" s="31">
        <v>1316.89</v>
      </c>
      <c r="H67" s="26">
        <v>347658.96</v>
      </c>
      <c r="Q67" s="7"/>
      <c r="R67" s="8"/>
    </row>
    <row r="68" spans="1:18" x14ac:dyDescent="0.25">
      <c r="A68" s="28"/>
      <c r="B68" s="29"/>
      <c r="C68" s="32" t="s">
        <v>257</v>
      </c>
      <c r="D68" s="33"/>
      <c r="E68" s="33"/>
      <c r="F68" s="34">
        <v>264</v>
      </c>
      <c r="G68" s="35"/>
      <c r="H68" s="36">
        <v>347658.96</v>
      </c>
      <c r="Q68" s="7"/>
      <c r="R68" s="8"/>
    </row>
    <row r="69" spans="1:18" x14ac:dyDescent="0.25">
      <c r="A69" s="20">
        <v>11</v>
      </c>
      <c r="B69" s="21">
        <v>430116</v>
      </c>
      <c r="C69" s="22" t="s">
        <v>260</v>
      </c>
      <c r="D69" s="23" t="s">
        <v>293</v>
      </c>
      <c r="E69" s="22" t="s">
        <v>294</v>
      </c>
      <c r="F69" s="24">
        <v>353</v>
      </c>
      <c r="G69" s="31">
        <v>1316.89</v>
      </c>
      <c r="H69" s="26">
        <v>464862.17000000004</v>
      </c>
      <c r="Q69" s="7"/>
      <c r="R69" s="8"/>
    </row>
    <row r="70" spans="1:18" x14ac:dyDescent="0.25">
      <c r="A70" s="28"/>
      <c r="B70" s="29"/>
      <c r="C70" s="30"/>
      <c r="D70" s="23" t="s">
        <v>295</v>
      </c>
      <c r="E70" s="22" t="s">
        <v>296</v>
      </c>
      <c r="F70" s="24">
        <v>5</v>
      </c>
      <c r="G70" s="31">
        <v>1331.11</v>
      </c>
      <c r="H70" s="26">
        <v>6655.5499999999993</v>
      </c>
      <c r="Q70" s="7"/>
      <c r="R70" s="8"/>
    </row>
    <row r="71" spans="1:18" x14ac:dyDescent="0.25">
      <c r="A71" s="28"/>
      <c r="B71" s="29"/>
      <c r="C71" s="30"/>
      <c r="D71" s="23" t="s">
        <v>301</v>
      </c>
      <c r="E71" s="22" t="s">
        <v>302</v>
      </c>
      <c r="F71" s="24">
        <v>44</v>
      </c>
      <c r="G71" s="31">
        <v>2133.19</v>
      </c>
      <c r="H71" s="26">
        <v>93860.36</v>
      </c>
      <c r="Q71" s="7"/>
      <c r="R71" s="8"/>
    </row>
    <row r="72" spans="1:18" x14ac:dyDescent="0.25">
      <c r="A72" s="28"/>
      <c r="B72" s="29"/>
      <c r="C72" s="30"/>
      <c r="D72" s="23" t="s">
        <v>305</v>
      </c>
      <c r="E72" s="22" t="s">
        <v>306</v>
      </c>
      <c r="F72" s="24">
        <v>17</v>
      </c>
      <c r="G72" s="31">
        <v>627.16</v>
      </c>
      <c r="H72" s="26">
        <v>10661.72</v>
      </c>
      <c r="Q72" s="7"/>
      <c r="R72" s="8"/>
    </row>
    <row r="73" spans="1:18" x14ac:dyDescent="0.25">
      <c r="A73" s="28"/>
      <c r="B73" s="29"/>
      <c r="C73" s="30"/>
      <c r="D73" s="23" t="s">
        <v>307</v>
      </c>
      <c r="E73" s="22" t="s">
        <v>308</v>
      </c>
      <c r="F73" s="24">
        <v>3</v>
      </c>
      <c r="G73" s="31">
        <v>627.16</v>
      </c>
      <c r="H73" s="26">
        <v>1881.48</v>
      </c>
      <c r="Q73" s="7"/>
      <c r="R73" s="8"/>
    </row>
    <row r="74" spans="1:18" ht="24" x14ac:dyDescent="0.25">
      <c r="A74" s="28"/>
      <c r="B74" s="29"/>
      <c r="C74" s="30"/>
      <c r="D74" s="23" t="s">
        <v>309</v>
      </c>
      <c r="E74" s="22" t="s">
        <v>310</v>
      </c>
      <c r="F74" s="24">
        <v>15</v>
      </c>
      <c r="G74" s="31">
        <v>627.16</v>
      </c>
      <c r="H74" s="26">
        <v>9407.4</v>
      </c>
      <c r="Q74" s="7"/>
      <c r="R74" s="8"/>
    </row>
    <row r="75" spans="1:18" x14ac:dyDescent="0.25">
      <c r="A75" s="28"/>
      <c r="B75" s="29"/>
      <c r="C75" s="32" t="s">
        <v>261</v>
      </c>
      <c r="D75" s="33"/>
      <c r="E75" s="33"/>
      <c r="F75" s="34">
        <v>437</v>
      </c>
      <c r="G75" s="35"/>
      <c r="H75" s="36">
        <v>587328.68000000005</v>
      </c>
      <c r="Q75" s="7"/>
      <c r="R75" s="8"/>
    </row>
    <row r="76" spans="1:18" x14ac:dyDescent="0.25">
      <c r="A76" s="20">
        <v>12</v>
      </c>
      <c r="B76" s="21">
        <v>430121</v>
      </c>
      <c r="C76" s="22" t="s">
        <v>262</v>
      </c>
      <c r="D76" s="23" t="s">
        <v>293</v>
      </c>
      <c r="E76" s="22" t="s">
        <v>294</v>
      </c>
      <c r="F76" s="24">
        <v>305</v>
      </c>
      <c r="G76" s="31">
        <v>1316.89</v>
      </c>
      <c r="H76" s="26">
        <v>401651.45</v>
      </c>
      <c r="Q76" s="7"/>
      <c r="R76" s="8"/>
    </row>
    <row r="77" spans="1:18" x14ac:dyDescent="0.25">
      <c r="A77" s="28"/>
      <c r="B77" s="29"/>
      <c r="C77" s="30"/>
      <c r="D77" s="23" t="s">
        <v>295</v>
      </c>
      <c r="E77" s="22" t="s">
        <v>296</v>
      </c>
      <c r="F77" s="24">
        <v>17</v>
      </c>
      <c r="G77" s="31">
        <v>1331.11</v>
      </c>
      <c r="H77" s="26">
        <v>22628.87</v>
      </c>
      <c r="Q77" s="7"/>
      <c r="R77" s="8"/>
    </row>
    <row r="78" spans="1:18" x14ac:dyDescent="0.25">
      <c r="A78" s="28"/>
      <c r="B78" s="29"/>
      <c r="C78" s="30"/>
      <c r="D78" s="23" t="s">
        <v>301</v>
      </c>
      <c r="E78" s="22" t="s">
        <v>302</v>
      </c>
      <c r="F78" s="24">
        <v>92</v>
      </c>
      <c r="G78" s="31">
        <v>2133.19</v>
      </c>
      <c r="H78" s="26">
        <v>196253.48</v>
      </c>
      <c r="Q78" s="7"/>
      <c r="R78" s="8"/>
    </row>
    <row r="79" spans="1:18" x14ac:dyDescent="0.25">
      <c r="A79" s="28"/>
      <c r="B79" s="29"/>
      <c r="C79" s="30"/>
      <c r="D79" s="23" t="s">
        <v>323</v>
      </c>
      <c r="E79" s="22" t="s">
        <v>324</v>
      </c>
      <c r="F79" s="24">
        <v>21</v>
      </c>
      <c r="G79" s="31">
        <v>2232.7399999999998</v>
      </c>
      <c r="H79" s="26">
        <v>46887.539999999994</v>
      </c>
      <c r="Q79" s="7"/>
      <c r="R79" s="8"/>
    </row>
    <row r="80" spans="1:18" x14ac:dyDescent="0.25">
      <c r="A80" s="28"/>
      <c r="B80" s="29"/>
      <c r="C80" s="32" t="s">
        <v>263</v>
      </c>
      <c r="D80" s="33"/>
      <c r="E80" s="33"/>
      <c r="F80" s="34">
        <v>435</v>
      </c>
      <c r="G80" s="35"/>
      <c r="H80" s="36">
        <v>667421.34000000008</v>
      </c>
      <c r="Q80" s="7"/>
      <c r="R80" s="8"/>
    </row>
    <row r="81" spans="1:18" x14ac:dyDescent="0.25">
      <c r="A81" s="20">
        <v>13</v>
      </c>
      <c r="B81" s="21">
        <v>430129</v>
      </c>
      <c r="C81" s="22" t="s">
        <v>333</v>
      </c>
      <c r="D81" s="23" t="s">
        <v>293</v>
      </c>
      <c r="E81" s="22" t="s">
        <v>294</v>
      </c>
      <c r="F81" s="24">
        <v>160</v>
      </c>
      <c r="G81" s="31">
        <v>1239.5899999999999</v>
      </c>
      <c r="H81" s="26">
        <v>198334.4</v>
      </c>
      <c r="Q81" s="7"/>
      <c r="R81" s="8"/>
    </row>
    <row r="82" spans="1:18" x14ac:dyDescent="0.25">
      <c r="A82" s="28"/>
      <c r="B82" s="29"/>
      <c r="C82" s="30"/>
      <c r="D82" s="23" t="s">
        <v>297</v>
      </c>
      <c r="E82" s="22" t="s">
        <v>298</v>
      </c>
      <c r="F82" s="24">
        <v>6</v>
      </c>
      <c r="G82" s="31">
        <v>950.44</v>
      </c>
      <c r="H82" s="26">
        <v>5702.64</v>
      </c>
      <c r="Q82" s="7"/>
      <c r="R82" s="8"/>
    </row>
    <row r="83" spans="1:18" x14ac:dyDescent="0.25">
      <c r="A83" s="28"/>
      <c r="B83" s="29"/>
      <c r="C83" s="32" t="s">
        <v>334</v>
      </c>
      <c r="D83" s="33"/>
      <c r="E83" s="33"/>
      <c r="F83" s="34">
        <v>166</v>
      </c>
      <c r="G83" s="35"/>
      <c r="H83" s="36">
        <v>204037.04</v>
      </c>
      <c r="Q83" s="7"/>
      <c r="R83" s="8"/>
    </row>
    <row r="84" spans="1:18" x14ac:dyDescent="0.25">
      <c r="A84" s="20">
        <v>14</v>
      </c>
      <c r="B84" s="21">
        <v>430132</v>
      </c>
      <c r="C84" s="22" t="s">
        <v>335</v>
      </c>
      <c r="D84" s="23" t="s">
        <v>293</v>
      </c>
      <c r="E84" s="22" t="s">
        <v>294</v>
      </c>
      <c r="F84" s="24">
        <v>483</v>
      </c>
      <c r="G84" s="31">
        <v>1239.5899999999999</v>
      </c>
      <c r="H84" s="26">
        <v>598721.97</v>
      </c>
      <c r="Q84" s="7"/>
      <c r="R84" s="8"/>
    </row>
    <row r="85" spans="1:18" x14ac:dyDescent="0.25">
      <c r="A85" s="28"/>
      <c r="B85" s="29"/>
      <c r="C85" s="30"/>
      <c r="D85" s="23" t="s">
        <v>301</v>
      </c>
      <c r="E85" s="22" t="s">
        <v>302</v>
      </c>
      <c r="F85" s="24">
        <v>83</v>
      </c>
      <c r="G85" s="31">
        <v>2007.98</v>
      </c>
      <c r="H85" s="26">
        <v>166662.34</v>
      </c>
      <c r="Q85" s="7"/>
      <c r="R85" s="8"/>
    </row>
    <row r="86" spans="1:18" x14ac:dyDescent="0.25">
      <c r="A86" s="28"/>
      <c r="B86" s="29"/>
      <c r="C86" s="30"/>
      <c r="D86" s="23" t="s">
        <v>297</v>
      </c>
      <c r="E86" s="22" t="s">
        <v>298</v>
      </c>
      <c r="F86" s="24">
        <v>53</v>
      </c>
      <c r="G86" s="31">
        <v>950.44</v>
      </c>
      <c r="H86" s="26">
        <v>50373.32</v>
      </c>
      <c r="Q86" s="7"/>
      <c r="R86" s="8"/>
    </row>
    <row r="87" spans="1:18" x14ac:dyDescent="0.25">
      <c r="A87" s="28"/>
      <c r="B87" s="29"/>
      <c r="C87" s="32" t="s">
        <v>336</v>
      </c>
      <c r="D87" s="33"/>
      <c r="E87" s="33"/>
      <c r="F87" s="34">
        <v>619</v>
      </c>
      <c r="G87" s="35"/>
      <c r="H87" s="36">
        <v>815757.62999999989</v>
      </c>
      <c r="Q87" s="7"/>
      <c r="R87" s="8"/>
    </row>
    <row r="88" spans="1:18" x14ac:dyDescent="0.25">
      <c r="A88" s="20">
        <v>15</v>
      </c>
      <c r="B88" s="21">
        <v>430135</v>
      </c>
      <c r="C88" s="22" t="s">
        <v>104</v>
      </c>
      <c r="D88" s="23" t="s">
        <v>293</v>
      </c>
      <c r="E88" s="22" t="s">
        <v>294</v>
      </c>
      <c r="F88" s="24">
        <v>1434</v>
      </c>
      <c r="G88" s="31">
        <v>1316.89</v>
      </c>
      <c r="H88" s="26">
        <v>1888420.2600000002</v>
      </c>
      <c r="Q88" s="7"/>
      <c r="R88" s="8"/>
    </row>
    <row r="89" spans="1:18" x14ac:dyDescent="0.25">
      <c r="A89" s="28"/>
      <c r="B89" s="29"/>
      <c r="C89" s="30"/>
      <c r="D89" s="23" t="s">
        <v>295</v>
      </c>
      <c r="E89" s="22" t="s">
        <v>296</v>
      </c>
      <c r="F89" s="24">
        <v>164</v>
      </c>
      <c r="G89" s="31">
        <v>1331.11</v>
      </c>
      <c r="H89" s="26">
        <v>218302.03999999998</v>
      </c>
      <c r="Q89" s="7"/>
      <c r="R89" s="8"/>
    </row>
    <row r="90" spans="1:18" x14ac:dyDescent="0.25">
      <c r="A90" s="28"/>
      <c r="B90" s="29"/>
      <c r="C90" s="30"/>
      <c r="D90" s="23" t="s">
        <v>323</v>
      </c>
      <c r="E90" s="22" t="s">
        <v>324</v>
      </c>
      <c r="F90" s="24">
        <v>167</v>
      </c>
      <c r="G90" s="31">
        <v>2232.7399999999998</v>
      </c>
      <c r="H90" s="26">
        <v>372867.57999999996</v>
      </c>
      <c r="Q90" s="7"/>
      <c r="R90" s="8"/>
    </row>
    <row r="91" spans="1:18" x14ac:dyDescent="0.25">
      <c r="A91" s="28"/>
      <c r="B91" s="29"/>
      <c r="C91" s="32" t="s">
        <v>107</v>
      </c>
      <c r="D91" s="33"/>
      <c r="E91" s="33"/>
      <c r="F91" s="34">
        <v>1765</v>
      </c>
      <c r="G91" s="35"/>
      <c r="H91" s="36">
        <v>2479589.8800000004</v>
      </c>
      <c r="Q91" s="7"/>
      <c r="R91" s="8"/>
    </row>
    <row r="92" spans="1:18" x14ac:dyDescent="0.25">
      <c r="A92" s="20">
        <v>16</v>
      </c>
      <c r="B92" s="21">
        <v>430141</v>
      </c>
      <c r="C92" s="22" t="s">
        <v>108</v>
      </c>
      <c r="D92" s="23" t="s">
        <v>293</v>
      </c>
      <c r="E92" s="22" t="s">
        <v>294</v>
      </c>
      <c r="F92" s="24">
        <v>215</v>
      </c>
      <c r="G92" s="31">
        <v>1316.89</v>
      </c>
      <c r="H92" s="26">
        <v>283131.35000000003</v>
      </c>
      <c r="Q92" s="7"/>
      <c r="R92" s="8"/>
    </row>
    <row r="93" spans="1:18" x14ac:dyDescent="0.25">
      <c r="A93" s="28"/>
      <c r="B93" s="29"/>
      <c r="C93" s="30"/>
      <c r="D93" s="23" t="s">
        <v>301</v>
      </c>
      <c r="E93" s="22" t="s">
        <v>302</v>
      </c>
      <c r="F93" s="24">
        <v>65</v>
      </c>
      <c r="G93" s="31">
        <v>2133.19</v>
      </c>
      <c r="H93" s="26">
        <v>138657.35</v>
      </c>
      <c r="Q93" s="7"/>
      <c r="R93" s="8"/>
    </row>
    <row r="94" spans="1:18" x14ac:dyDescent="0.25">
      <c r="A94" s="28"/>
      <c r="B94" s="29"/>
      <c r="C94" s="30"/>
      <c r="D94" s="23" t="s">
        <v>323</v>
      </c>
      <c r="E94" s="22" t="s">
        <v>324</v>
      </c>
      <c r="F94" s="24">
        <v>40</v>
      </c>
      <c r="G94" s="31">
        <v>2232.7399999999998</v>
      </c>
      <c r="H94" s="26">
        <v>89309.599999999991</v>
      </c>
      <c r="Q94" s="7"/>
      <c r="R94" s="8"/>
    </row>
    <row r="95" spans="1:18" x14ac:dyDescent="0.25">
      <c r="A95" s="28"/>
      <c r="B95" s="29"/>
      <c r="C95" s="32" t="s">
        <v>109</v>
      </c>
      <c r="D95" s="33"/>
      <c r="E95" s="33"/>
      <c r="F95" s="34">
        <v>320</v>
      </c>
      <c r="G95" s="35"/>
      <c r="H95" s="36">
        <v>511098.30000000005</v>
      </c>
      <c r="Q95" s="7"/>
      <c r="R95" s="8"/>
    </row>
    <row r="96" spans="1:18" x14ac:dyDescent="0.25">
      <c r="A96" s="20">
        <v>17</v>
      </c>
      <c r="B96" s="21">
        <v>430162</v>
      </c>
      <c r="C96" s="22" t="s">
        <v>264</v>
      </c>
      <c r="D96" s="23" t="s">
        <v>293</v>
      </c>
      <c r="E96" s="22" t="s">
        <v>294</v>
      </c>
      <c r="F96" s="24">
        <v>255</v>
      </c>
      <c r="G96" s="31">
        <v>1316.89</v>
      </c>
      <c r="H96" s="26">
        <v>335806.95</v>
      </c>
      <c r="Q96" s="7"/>
      <c r="R96" s="8"/>
    </row>
    <row r="97" spans="1:18" x14ac:dyDescent="0.25">
      <c r="A97" s="28"/>
      <c r="B97" s="29"/>
      <c r="C97" s="32" t="s">
        <v>265</v>
      </c>
      <c r="D97" s="33"/>
      <c r="E97" s="33"/>
      <c r="F97" s="34">
        <v>255</v>
      </c>
      <c r="G97" s="35"/>
      <c r="H97" s="36">
        <v>335806.95</v>
      </c>
      <c r="Q97" s="7"/>
      <c r="R97" s="8"/>
    </row>
    <row r="98" spans="1:18" x14ac:dyDescent="0.25">
      <c r="A98" s="20">
        <v>18</v>
      </c>
      <c r="B98" s="21">
        <v>430167</v>
      </c>
      <c r="C98" s="22" t="s">
        <v>110</v>
      </c>
      <c r="D98" s="23" t="s">
        <v>293</v>
      </c>
      <c r="E98" s="22" t="s">
        <v>294</v>
      </c>
      <c r="F98" s="24">
        <v>510</v>
      </c>
      <c r="G98" s="31">
        <v>1316.89</v>
      </c>
      <c r="H98" s="26">
        <v>671613.9</v>
      </c>
      <c r="Q98" s="7"/>
      <c r="R98" s="8"/>
    </row>
    <row r="99" spans="1:18" x14ac:dyDescent="0.25">
      <c r="A99" s="28"/>
      <c r="B99" s="29"/>
      <c r="C99" s="30"/>
      <c r="D99" s="23" t="s">
        <v>295</v>
      </c>
      <c r="E99" s="22" t="s">
        <v>296</v>
      </c>
      <c r="F99" s="24">
        <v>79</v>
      </c>
      <c r="G99" s="31">
        <v>1331.11</v>
      </c>
      <c r="H99" s="26">
        <v>105157.68999999999</v>
      </c>
      <c r="Q99" s="7"/>
      <c r="R99" s="8"/>
    </row>
    <row r="100" spans="1:18" x14ac:dyDescent="0.25">
      <c r="A100" s="28"/>
      <c r="B100" s="29"/>
      <c r="C100" s="30"/>
      <c r="D100" s="23" t="s">
        <v>297</v>
      </c>
      <c r="E100" s="22" t="s">
        <v>298</v>
      </c>
      <c r="F100" s="24">
        <v>20</v>
      </c>
      <c r="G100" s="31">
        <v>1009.71</v>
      </c>
      <c r="H100" s="26">
        <v>20194.2</v>
      </c>
      <c r="Q100" s="7"/>
      <c r="R100" s="8"/>
    </row>
    <row r="101" spans="1:18" x14ac:dyDescent="0.25">
      <c r="A101" s="28"/>
      <c r="B101" s="29"/>
      <c r="C101" s="32" t="s">
        <v>111</v>
      </c>
      <c r="D101" s="33"/>
      <c r="E101" s="33"/>
      <c r="F101" s="34">
        <v>609</v>
      </c>
      <c r="G101" s="35"/>
      <c r="H101" s="36">
        <v>796965.78999999992</v>
      </c>
      <c r="Q101" s="7"/>
      <c r="R101" s="8"/>
    </row>
    <row r="102" spans="1:18" x14ac:dyDescent="0.25">
      <c r="A102" s="20">
        <v>19</v>
      </c>
      <c r="B102" s="21">
        <v>430173</v>
      </c>
      <c r="C102" s="22" t="s">
        <v>112</v>
      </c>
      <c r="D102" s="23" t="s">
        <v>293</v>
      </c>
      <c r="E102" s="22" t="s">
        <v>294</v>
      </c>
      <c r="F102" s="24">
        <v>143</v>
      </c>
      <c r="G102" s="31">
        <v>1239.5899999999999</v>
      </c>
      <c r="H102" s="26">
        <v>177261.37</v>
      </c>
      <c r="Q102" s="7"/>
      <c r="R102" s="8"/>
    </row>
    <row r="103" spans="1:18" x14ac:dyDescent="0.25">
      <c r="A103" s="28"/>
      <c r="B103" s="29"/>
      <c r="C103" s="30"/>
      <c r="D103" s="23" t="s">
        <v>295</v>
      </c>
      <c r="E103" s="22" t="s">
        <v>296</v>
      </c>
      <c r="F103" s="24">
        <v>65</v>
      </c>
      <c r="G103" s="31">
        <v>1252.98</v>
      </c>
      <c r="H103" s="26">
        <v>81443.7</v>
      </c>
      <c r="Q103" s="7"/>
      <c r="R103" s="8"/>
    </row>
    <row r="104" spans="1:18" x14ac:dyDescent="0.25">
      <c r="A104" s="28"/>
      <c r="B104" s="29"/>
      <c r="C104" s="32" t="s">
        <v>113</v>
      </c>
      <c r="D104" s="33"/>
      <c r="E104" s="33"/>
      <c r="F104" s="34">
        <v>208</v>
      </c>
      <c r="G104" s="35"/>
      <c r="H104" s="36">
        <v>258705.07</v>
      </c>
      <c r="Q104" s="7"/>
      <c r="R104" s="8"/>
    </row>
    <row r="105" spans="1:18" x14ac:dyDescent="0.25">
      <c r="A105" s="20">
        <v>20</v>
      </c>
      <c r="B105" s="21">
        <v>430179</v>
      </c>
      <c r="C105" s="22" t="s">
        <v>268</v>
      </c>
      <c r="D105" s="23" t="s">
        <v>293</v>
      </c>
      <c r="E105" s="22" t="s">
        <v>294</v>
      </c>
      <c r="F105" s="24">
        <v>164</v>
      </c>
      <c r="G105" s="31">
        <v>1316.89</v>
      </c>
      <c r="H105" s="26">
        <v>215969.96000000002</v>
      </c>
      <c r="Q105" s="7"/>
      <c r="R105" s="8"/>
    </row>
    <row r="106" spans="1:18" x14ac:dyDescent="0.25">
      <c r="A106" s="28"/>
      <c r="B106" s="29"/>
      <c r="C106" s="32" t="s">
        <v>269</v>
      </c>
      <c r="D106" s="33"/>
      <c r="E106" s="33"/>
      <c r="F106" s="34">
        <v>164</v>
      </c>
      <c r="G106" s="35"/>
      <c r="H106" s="36">
        <v>215969.96000000002</v>
      </c>
      <c r="Q106" s="7"/>
      <c r="R106" s="8"/>
    </row>
    <row r="107" spans="1:18" x14ac:dyDescent="0.25">
      <c r="A107" s="20">
        <v>21</v>
      </c>
      <c r="B107" s="21">
        <v>430183</v>
      </c>
      <c r="C107" s="22" t="s">
        <v>270</v>
      </c>
      <c r="D107" s="23" t="s">
        <v>293</v>
      </c>
      <c r="E107" s="22" t="s">
        <v>294</v>
      </c>
      <c r="F107" s="24">
        <v>200</v>
      </c>
      <c r="G107" s="31">
        <v>1316.89</v>
      </c>
      <c r="H107" s="26">
        <v>263378</v>
      </c>
      <c r="Q107" s="7"/>
      <c r="R107" s="8"/>
    </row>
    <row r="108" spans="1:18" x14ac:dyDescent="0.25">
      <c r="A108" s="28"/>
      <c r="B108" s="29"/>
      <c r="C108" s="30"/>
      <c r="D108" s="23" t="s">
        <v>301</v>
      </c>
      <c r="E108" s="22" t="s">
        <v>302</v>
      </c>
      <c r="F108" s="24">
        <v>2</v>
      </c>
      <c r="G108" s="31">
        <v>2133.19</v>
      </c>
      <c r="H108" s="26">
        <v>4266.38</v>
      </c>
      <c r="Q108" s="7"/>
      <c r="R108" s="8"/>
    </row>
    <row r="109" spans="1:18" x14ac:dyDescent="0.25">
      <c r="A109" s="28"/>
      <c r="B109" s="29"/>
      <c r="C109" s="30"/>
      <c r="D109" s="23" t="s">
        <v>321</v>
      </c>
      <c r="E109" s="22" t="s">
        <v>322</v>
      </c>
      <c r="F109" s="24">
        <v>2</v>
      </c>
      <c r="G109" s="31">
        <v>1302.67</v>
      </c>
      <c r="H109" s="26">
        <v>2605.34</v>
      </c>
      <c r="Q109" s="7"/>
      <c r="R109" s="8"/>
    </row>
    <row r="110" spans="1:18" x14ac:dyDescent="0.25">
      <c r="A110" s="28"/>
      <c r="B110" s="29"/>
      <c r="C110" s="32" t="s">
        <v>271</v>
      </c>
      <c r="D110" s="33"/>
      <c r="E110" s="33"/>
      <c r="F110" s="34">
        <v>204</v>
      </c>
      <c r="G110" s="35"/>
      <c r="H110" s="36">
        <v>270249.72000000003</v>
      </c>
      <c r="Q110" s="7"/>
      <c r="R110" s="8"/>
    </row>
    <row r="111" spans="1:18" x14ac:dyDescent="0.25">
      <c r="A111" s="20">
        <v>22</v>
      </c>
      <c r="B111" s="21">
        <v>430189</v>
      </c>
      <c r="C111" s="22" t="s">
        <v>114</v>
      </c>
      <c r="D111" s="23" t="s">
        <v>313</v>
      </c>
      <c r="E111" s="22" t="s">
        <v>314</v>
      </c>
      <c r="F111" s="24">
        <v>8</v>
      </c>
      <c r="G111" s="31">
        <v>994.62</v>
      </c>
      <c r="H111" s="26">
        <v>7956.96</v>
      </c>
      <c r="Q111" s="7"/>
      <c r="R111" s="8"/>
    </row>
    <row r="112" spans="1:18" x14ac:dyDescent="0.25">
      <c r="A112" s="28"/>
      <c r="B112" s="29"/>
      <c r="C112" s="30"/>
      <c r="D112" s="23" t="s">
        <v>299</v>
      </c>
      <c r="E112" s="22" t="s">
        <v>300</v>
      </c>
      <c r="F112" s="24">
        <v>5</v>
      </c>
      <c r="G112" s="31">
        <v>1240.93</v>
      </c>
      <c r="H112" s="26">
        <v>6204.6500000000005</v>
      </c>
      <c r="Q112" s="7"/>
      <c r="R112" s="8"/>
    </row>
    <row r="113" spans="1:18" x14ac:dyDescent="0.25">
      <c r="A113" s="28"/>
      <c r="B113" s="29"/>
      <c r="C113" s="30"/>
      <c r="D113" s="23" t="s">
        <v>293</v>
      </c>
      <c r="E113" s="22" t="s">
        <v>294</v>
      </c>
      <c r="F113" s="24">
        <v>250</v>
      </c>
      <c r="G113" s="31">
        <v>1239.5899999999999</v>
      </c>
      <c r="H113" s="26">
        <v>309897.5</v>
      </c>
      <c r="Q113" s="7"/>
      <c r="R113" s="8"/>
    </row>
    <row r="114" spans="1:18" x14ac:dyDescent="0.25">
      <c r="A114" s="28"/>
      <c r="B114" s="29"/>
      <c r="C114" s="30"/>
      <c r="D114" s="23" t="s">
        <v>301</v>
      </c>
      <c r="E114" s="22" t="s">
        <v>302</v>
      </c>
      <c r="F114" s="24">
        <v>24</v>
      </c>
      <c r="G114" s="31">
        <v>2007.98</v>
      </c>
      <c r="H114" s="26">
        <v>48191.520000000004</v>
      </c>
      <c r="Q114" s="7"/>
      <c r="R114" s="8"/>
    </row>
    <row r="115" spans="1:18" x14ac:dyDescent="0.25">
      <c r="A115" s="28"/>
      <c r="B115" s="29"/>
      <c r="C115" s="30"/>
      <c r="D115" s="23" t="s">
        <v>297</v>
      </c>
      <c r="E115" s="22" t="s">
        <v>298</v>
      </c>
      <c r="F115" s="24">
        <v>16</v>
      </c>
      <c r="G115" s="31">
        <v>950.44</v>
      </c>
      <c r="H115" s="26">
        <v>15207.04</v>
      </c>
      <c r="Q115" s="7"/>
      <c r="R115" s="8"/>
    </row>
    <row r="116" spans="1:18" x14ac:dyDescent="0.25">
      <c r="A116" s="28"/>
      <c r="B116" s="29"/>
      <c r="C116" s="32" t="s">
        <v>115</v>
      </c>
      <c r="D116" s="33"/>
      <c r="E116" s="33"/>
      <c r="F116" s="34">
        <v>303</v>
      </c>
      <c r="G116" s="35"/>
      <c r="H116" s="36">
        <v>387457.67</v>
      </c>
      <c r="Q116" s="7"/>
      <c r="R116" s="8"/>
    </row>
    <row r="117" spans="1:18" x14ac:dyDescent="0.25">
      <c r="A117" s="20">
        <v>23</v>
      </c>
      <c r="B117" s="21">
        <v>430195</v>
      </c>
      <c r="C117" s="22" t="s">
        <v>116</v>
      </c>
      <c r="D117" s="23" t="s">
        <v>293</v>
      </c>
      <c r="E117" s="22" t="s">
        <v>294</v>
      </c>
      <c r="F117" s="24">
        <v>709</v>
      </c>
      <c r="G117" s="31">
        <v>1316.89</v>
      </c>
      <c r="H117" s="26">
        <v>933675.01000000013</v>
      </c>
      <c r="Q117" s="7"/>
      <c r="R117" s="8"/>
    </row>
    <row r="118" spans="1:18" x14ac:dyDescent="0.25">
      <c r="A118" s="28"/>
      <c r="B118" s="29"/>
      <c r="C118" s="30"/>
      <c r="D118" s="23" t="s">
        <v>295</v>
      </c>
      <c r="E118" s="22" t="s">
        <v>296</v>
      </c>
      <c r="F118" s="24">
        <v>225</v>
      </c>
      <c r="G118" s="31">
        <v>1331.11</v>
      </c>
      <c r="H118" s="26">
        <v>299499.75</v>
      </c>
      <c r="Q118" s="7"/>
      <c r="R118" s="8"/>
    </row>
    <row r="119" spans="1:18" x14ac:dyDescent="0.25">
      <c r="A119" s="28"/>
      <c r="B119" s="29"/>
      <c r="C119" s="30"/>
      <c r="D119" s="23" t="s">
        <v>297</v>
      </c>
      <c r="E119" s="22" t="s">
        <v>298</v>
      </c>
      <c r="F119" s="24">
        <v>26</v>
      </c>
      <c r="G119" s="31">
        <v>1009.71</v>
      </c>
      <c r="H119" s="26">
        <v>26252.46</v>
      </c>
      <c r="Q119" s="7"/>
      <c r="R119" s="8"/>
    </row>
    <row r="120" spans="1:18" x14ac:dyDescent="0.25">
      <c r="A120" s="28"/>
      <c r="B120" s="29"/>
      <c r="C120" s="32" t="s">
        <v>117</v>
      </c>
      <c r="D120" s="33"/>
      <c r="E120" s="33"/>
      <c r="F120" s="34">
        <v>960</v>
      </c>
      <c r="G120" s="35"/>
      <c r="H120" s="36">
        <v>1259427.2200000002</v>
      </c>
      <c r="Q120" s="7"/>
      <c r="R120" s="8"/>
    </row>
    <row r="121" spans="1:18" x14ac:dyDescent="0.25">
      <c r="A121" s="20">
        <v>24</v>
      </c>
      <c r="B121" s="21">
        <v>430208</v>
      </c>
      <c r="C121" s="22" t="s">
        <v>337</v>
      </c>
      <c r="D121" s="23" t="s">
        <v>293</v>
      </c>
      <c r="E121" s="22" t="s">
        <v>294</v>
      </c>
      <c r="F121" s="24">
        <v>130</v>
      </c>
      <c r="G121" s="31">
        <v>1316.89</v>
      </c>
      <c r="H121" s="26">
        <v>171195.7</v>
      </c>
      <c r="Q121" s="7"/>
      <c r="R121" s="8"/>
    </row>
    <row r="122" spans="1:18" x14ac:dyDescent="0.25">
      <c r="A122" s="28"/>
      <c r="B122" s="29"/>
      <c r="C122" s="32" t="s">
        <v>338</v>
      </c>
      <c r="D122" s="33"/>
      <c r="E122" s="33"/>
      <c r="F122" s="34">
        <v>130</v>
      </c>
      <c r="G122" s="35"/>
      <c r="H122" s="36">
        <v>171195.7</v>
      </c>
      <c r="Q122" s="7"/>
      <c r="R122" s="8"/>
    </row>
    <row r="123" spans="1:18" x14ac:dyDescent="0.25">
      <c r="A123" s="20">
        <v>25</v>
      </c>
      <c r="B123" s="21">
        <v>430212</v>
      </c>
      <c r="C123" s="22" t="s">
        <v>272</v>
      </c>
      <c r="D123" s="23" t="s">
        <v>293</v>
      </c>
      <c r="E123" s="22" t="s">
        <v>294</v>
      </c>
      <c r="F123" s="24">
        <v>310</v>
      </c>
      <c r="G123" s="31">
        <v>1239.5899999999999</v>
      </c>
      <c r="H123" s="26">
        <v>384272.89999999997</v>
      </c>
      <c r="Q123" s="7"/>
      <c r="R123" s="8"/>
    </row>
    <row r="124" spans="1:18" x14ac:dyDescent="0.25">
      <c r="A124" s="28"/>
      <c r="B124" s="29"/>
      <c r="C124" s="30"/>
      <c r="D124" s="23" t="s">
        <v>295</v>
      </c>
      <c r="E124" s="22" t="s">
        <v>296</v>
      </c>
      <c r="F124" s="24">
        <v>100</v>
      </c>
      <c r="G124" s="31">
        <v>1252.98</v>
      </c>
      <c r="H124" s="26">
        <v>125298</v>
      </c>
      <c r="Q124" s="7"/>
      <c r="R124" s="8"/>
    </row>
    <row r="125" spans="1:18" x14ac:dyDescent="0.25">
      <c r="A125" s="28"/>
      <c r="B125" s="29"/>
      <c r="C125" s="30"/>
      <c r="D125" s="23" t="s">
        <v>297</v>
      </c>
      <c r="E125" s="22" t="s">
        <v>298</v>
      </c>
      <c r="F125" s="24">
        <v>19</v>
      </c>
      <c r="G125" s="31">
        <v>950.44</v>
      </c>
      <c r="H125" s="26">
        <v>18058.36</v>
      </c>
      <c r="Q125" s="7"/>
      <c r="R125" s="8"/>
    </row>
    <row r="126" spans="1:18" x14ac:dyDescent="0.25">
      <c r="A126" s="28"/>
      <c r="B126" s="29"/>
      <c r="C126" s="32" t="s">
        <v>273</v>
      </c>
      <c r="D126" s="33"/>
      <c r="E126" s="33"/>
      <c r="F126" s="34">
        <v>429</v>
      </c>
      <c r="G126" s="35"/>
      <c r="H126" s="36">
        <v>527629.26</v>
      </c>
      <c r="Q126" s="7"/>
      <c r="R126" s="8"/>
    </row>
    <row r="127" spans="1:18" x14ac:dyDescent="0.25">
      <c r="A127" s="20">
        <v>26</v>
      </c>
      <c r="B127" s="21">
        <v>430220</v>
      </c>
      <c r="C127" s="22" t="s">
        <v>274</v>
      </c>
      <c r="D127" s="23" t="s">
        <v>293</v>
      </c>
      <c r="E127" s="22" t="s">
        <v>294</v>
      </c>
      <c r="F127" s="24">
        <v>207</v>
      </c>
      <c r="G127" s="31">
        <v>1316.89</v>
      </c>
      <c r="H127" s="26">
        <v>272596.23000000004</v>
      </c>
      <c r="Q127" s="7"/>
      <c r="R127" s="8"/>
    </row>
    <row r="128" spans="1:18" x14ac:dyDescent="0.25">
      <c r="A128" s="28"/>
      <c r="B128" s="29"/>
      <c r="C128" s="30"/>
      <c r="D128" s="23" t="s">
        <v>301</v>
      </c>
      <c r="E128" s="22" t="s">
        <v>302</v>
      </c>
      <c r="F128" s="24">
        <v>2</v>
      </c>
      <c r="G128" s="31">
        <v>2133.19</v>
      </c>
      <c r="H128" s="26">
        <v>4266.38</v>
      </c>
      <c r="Q128" s="7"/>
      <c r="R128" s="8"/>
    </row>
    <row r="129" spans="1:18" x14ac:dyDescent="0.25">
      <c r="A129" s="28"/>
      <c r="B129" s="29"/>
      <c r="C129" s="30"/>
      <c r="D129" s="23" t="s">
        <v>323</v>
      </c>
      <c r="E129" s="22" t="s">
        <v>324</v>
      </c>
      <c r="F129" s="24">
        <v>22</v>
      </c>
      <c r="G129" s="31">
        <v>2232.7399999999998</v>
      </c>
      <c r="H129" s="26">
        <v>49120.28</v>
      </c>
      <c r="Q129" s="7"/>
      <c r="R129" s="8"/>
    </row>
    <row r="130" spans="1:18" x14ac:dyDescent="0.25">
      <c r="A130" s="28"/>
      <c r="B130" s="29"/>
      <c r="C130" s="32" t="s">
        <v>275</v>
      </c>
      <c r="D130" s="33"/>
      <c r="E130" s="33"/>
      <c r="F130" s="34">
        <v>231</v>
      </c>
      <c r="G130" s="35"/>
      <c r="H130" s="36">
        <v>325982.89</v>
      </c>
      <c r="Q130" s="7"/>
      <c r="R130" s="8"/>
    </row>
    <row r="131" spans="1:18" x14ac:dyDescent="0.25">
      <c r="A131" s="57">
        <v>27</v>
      </c>
      <c r="B131" s="21">
        <v>430221</v>
      </c>
      <c r="C131" s="22" t="s">
        <v>276</v>
      </c>
      <c r="D131" s="23" t="s">
        <v>293</v>
      </c>
      <c r="E131" s="22" t="s">
        <v>294</v>
      </c>
      <c r="F131" s="24">
        <v>160</v>
      </c>
      <c r="G131" s="31">
        <v>1239.5899999999999</v>
      </c>
      <c r="H131" s="26">
        <v>198334.4</v>
      </c>
      <c r="Q131" s="7"/>
      <c r="R131" s="8"/>
    </row>
    <row r="132" spans="1:18" x14ac:dyDescent="0.25">
      <c r="A132" s="58"/>
      <c r="B132" s="29"/>
      <c r="C132" s="30"/>
      <c r="D132" s="23" t="s">
        <v>295</v>
      </c>
      <c r="E132" s="22" t="s">
        <v>296</v>
      </c>
      <c r="F132" s="24">
        <v>31</v>
      </c>
      <c r="G132" s="31">
        <v>1252.98</v>
      </c>
      <c r="H132" s="26">
        <v>38842.379999999997</v>
      </c>
      <c r="Q132" s="7"/>
      <c r="R132" s="8"/>
    </row>
    <row r="133" spans="1:18" x14ac:dyDescent="0.25">
      <c r="A133" s="28"/>
      <c r="B133" s="29"/>
      <c r="C133" s="30"/>
      <c r="D133" s="23" t="s">
        <v>297</v>
      </c>
      <c r="E133" s="22" t="s">
        <v>298</v>
      </c>
      <c r="F133" s="24">
        <v>29</v>
      </c>
      <c r="G133" s="31">
        <v>950.44</v>
      </c>
      <c r="H133" s="26">
        <v>27562.760000000002</v>
      </c>
      <c r="Q133" s="7"/>
      <c r="R133" s="8"/>
    </row>
    <row r="134" spans="1:18" x14ac:dyDescent="0.25">
      <c r="A134" s="28"/>
      <c r="B134" s="29"/>
      <c r="C134" s="32" t="s">
        <v>277</v>
      </c>
      <c r="D134" s="33"/>
      <c r="E134" s="33"/>
      <c r="F134" s="34">
        <v>220</v>
      </c>
      <c r="G134" s="35"/>
      <c r="H134" s="36">
        <v>264739.53999999998</v>
      </c>
      <c r="Q134" s="7"/>
      <c r="R134" s="8"/>
    </row>
    <row r="135" spans="1:18" ht="24" x14ac:dyDescent="0.25">
      <c r="A135" s="20">
        <v>28</v>
      </c>
      <c r="B135" s="21">
        <v>430224</v>
      </c>
      <c r="C135" s="22" t="s">
        <v>339</v>
      </c>
      <c r="D135" s="23" t="s">
        <v>293</v>
      </c>
      <c r="E135" s="22" t="s">
        <v>294</v>
      </c>
      <c r="F135" s="24">
        <v>92</v>
      </c>
      <c r="G135" s="31">
        <v>1316.89</v>
      </c>
      <c r="H135" s="26">
        <v>121153.88</v>
      </c>
      <c r="Q135" s="7"/>
      <c r="R135" s="8"/>
    </row>
    <row r="136" spans="1:18" x14ac:dyDescent="0.25">
      <c r="A136" s="28"/>
      <c r="B136" s="29"/>
      <c r="C136" s="30"/>
      <c r="D136" s="23" t="s">
        <v>323</v>
      </c>
      <c r="E136" s="22" t="s">
        <v>324</v>
      </c>
      <c r="F136" s="24">
        <v>2</v>
      </c>
      <c r="G136" s="31">
        <v>2232.7399999999998</v>
      </c>
      <c r="H136" s="26">
        <v>4465.4799999999996</v>
      </c>
      <c r="Q136" s="7"/>
      <c r="R136" s="8"/>
    </row>
    <row r="137" spans="1:18" x14ac:dyDescent="0.25">
      <c r="A137" s="28"/>
      <c r="B137" s="29"/>
      <c r="C137" s="32" t="s">
        <v>340</v>
      </c>
      <c r="D137" s="33"/>
      <c r="E137" s="33"/>
      <c r="F137" s="34">
        <v>94</v>
      </c>
      <c r="G137" s="35"/>
      <c r="H137" s="36">
        <v>125619.36</v>
      </c>
      <c r="Q137" s="7"/>
      <c r="R137" s="8"/>
    </row>
    <row r="138" spans="1:18" x14ac:dyDescent="0.25">
      <c r="A138" s="20">
        <v>29</v>
      </c>
      <c r="B138" s="21">
        <v>430232</v>
      </c>
      <c r="C138" s="22" t="s">
        <v>341</v>
      </c>
      <c r="D138" s="23" t="s">
        <v>293</v>
      </c>
      <c r="E138" s="22" t="s">
        <v>294</v>
      </c>
      <c r="F138" s="24">
        <v>205</v>
      </c>
      <c r="G138" s="31">
        <v>1239.5899999999999</v>
      </c>
      <c r="H138" s="26">
        <v>254115.94999999998</v>
      </c>
      <c r="Q138" s="7"/>
      <c r="R138" s="8"/>
    </row>
    <row r="139" spans="1:18" x14ac:dyDescent="0.25">
      <c r="A139" s="28"/>
      <c r="B139" s="29"/>
      <c r="C139" s="32" t="s">
        <v>342</v>
      </c>
      <c r="D139" s="33"/>
      <c r="E139" s="33"/>
      <c r="F139" s="34">
        <v>205</v>
      </c>
      <c r="G139" s="35"/>
      <c r="H139" s="36">
        <v>254115.94999999998</v>
      </c>
      <c r="Q139" s="7"/>
      <c r="R139" s="8"/>
    </row>
    <row r="140" spans="1:18" x14ac:dyDescent="0.25">
      <c r="A140" s="20">
        <v>30</v>
      </c>
      <c r="B140" s="21">
        <v>430249</v>
      </c>
      <c r="C140" s="22" t="s">
        <v>118</v>
      </c>
      <c r="D140" s="23" t="s">
        <v>293</v>
      </c>
      <c r="E140" s="22" t="s">
        <v>294</v>
      </c>
      <c r="F140" s="24">
        <v>786</v>
      </c>
      <c r="G140" s="31">
        <v>1239.5899999999999</v>
      </c>
      <c r="H140" s="26">
        <v>974317.74</v>
      </c>
      <c r="Q140" s="7"/>
      <c r="R140" s="8"/>
    </row>
    <row r="141" spans="1:18" x14ac:dyDescent="0.25">
      <c r="A141" s="28"/>
      <c r="B141" s="29"/>
      <c r="C141" s="30"/>
      <c r="D141" s="23" t="s">
        <v>301</v>
      </c>
      <c r="E141" s="22" t="s">
        <v>302</v>
      </c>
      <c r="F141" s="24">
        <v>18</v>
      </c>
      <c r="G141" s="31">
        <v>2007.98</v>
      </c>
      <c r="H141" s="26">
        <v>36143.64</v>
      </c>
      <c r="Q141" s="7"/>
      <c r="R141" s="8"/>
    </row>
    <row r="142" spans="1:18" x14ac:dyDescent="0.25">
      <c r="A142" s="28"/>
      <c r="B142" s="29"/>
      <c r="C142" s="30"/>
      <c r="D142" s="23" t="s">
        <v>297</v>
      </c>
      <c r="E142" s="22" t="s">
        <v>298</v>
      </c>
      <c r="F142" s="24">
        <v>34</v>
      </c>
      <c r="G142" s="31">
        <v>950.44</v>
      </c>
      <c r="H142" s="26">
        <v>32314.960000000003</v>
      </c>
      <c r="Q142" s="7"/>
      <c r="R142" s="8"/>
    </row>
    <row r="143" spans="1:18" x14ac:dyDescent="0.25">
      <c r="A143" s="28"/>
      <c r="B143" s="29"/>
      <c r="C143" s="30"/>
      <c r="D143" s="23" t="s">
        <v>303</v>
      </c>
      <c r="E143" s="22" t="s">
        <v>304</v>
      </c>
      <c r="F143" s="24">
        <v>14</v>
      </c>
      <c r="G143" s="31">
        <v>590.35</v>
      </c>
      <c r="H143" s="26">
        <v>8264.9</v>
      </c>
      <c r="Q143" s="7"/>
      <c r="R143" s="8"/>
    </row>
    <row r="144" spans="1:18" x14ac:dyDescent="0.25">
      <c r="A144" s="28"/>
      <c r="B144" s="29"/>
      <c r="C144" s="30"/>
      <c r="D144" s="23" t="s">
        <v>305</v>
      </c>
      <c r="E144" s="22" t="s">
        <v>306</v>
      </c>
      <c r="F144" s="24">
        <v>63</v>
      </c>
      <c r="G144" s="31">
        <v>590.35</v>
      </c>
      <c r="H144" s="26">
        <v>37192.050000000003</v>
      </c>
      <c r="Q144" s="7"/>
      <c r="R144" s="8"/>
    </row>
    <row r="145" spans="1:18" x14ac:dyDescent="0.25">
      <c r="A145" s="28"/>
      <c r="B145" s="29"/>
      <c r="C145" s="30"/>
      <c r="D145" s="23" t="s">
        <v>307</v>
      </c>
      <c r="E145" s="22" t="s">
        <v>308</v>
      </c>
      <c r="F145" s="24">
        <v>20</v>
      </c>
      <c r="G145" s="31">
        <v>590.35</v>
      </c>
      <c r="H145" s="26">
        <v>11807</v>
      </c>
      <c r="Q145" s="7"/>
      <c r="R145" s="8"/>
    </row>
    <row r="146" spans="1:18" x14ac:dyDescent="0.25">
      <c r="A146" s="28"/>
      <c r="B146" s="29"/>
      <c r="C146" s="32" t="s">
        <v>125</v>
      </c>
      <c r="D146" s="33"/>
      <c r="E146" s="33"/>
      <c r="F146" s="34">
        <v>935</v>
      </c>
      <c r="G146" s="35"/>
      <c r="H146" s="36">
        <v>1100040.29</v>
      </c>
      <c r="Q146" s="7"/>
      <c r="R146" s="8"/>
    </row>
    <row r="147" spans="1:18" x14ac:dyDescent="0.25">
      <c r="A147" s="20">
        <v>31</v>
      </c>
      <c r="B147" s="21">
        <v>430256</v>
      </c>
      <c r="C147" s="22" t="s">
        <v>282</v>
      </c>
      <c r="D147" s="23" t="s">
        <v>293</v>
      </c>
      <c r="E147" s="22" t="s">
        <v>294</v>
      </c>
      <c r="F147" s="24">
        <v>210</v>
      </c>
      <c r="G147" s="31">
        <v>1239.5899999999999</v>
      </c>
      <c r="H147" s="26">
        <v>260313.9</v>
      </c>
      <c r="Q147" s="7"/>
      <c r="R147" s="8"/>
    </row>
    <row r="148" spans="1:18" x14ac:dyDescent="0.25">
      <c r="A148" s="28"/>
      <c r="B148" s="29"/>
      <c r="C148" s="32" t="s">
        <v>283</v>
      </c>
      <c r="D148" s="33"/>
      <c r="E148" s="33"/>
      <c r="F148" s="34">
        <v>210</v>
      </c>
      <c r="G148" s="35"/>
      <c r="H148" s="36">
        <v>260313.9</v>
      </c>
      <c r="Q148" s="7"/>
      <c r="R148" s="8"/>
    </row>
    <row r="149" spans="1:18" x14ac:dyDescent="0.25">
      <c r="A149" s="20">
        <v>32</v>
      </c>
      <c r="B149" s="21">
        <v>430257</v>
      </c>
      <c r="C149" s="22" t="s">
        <v>284</v>
      </c>
      <c r="D149" s="23" t="s">
        <v>293</v>
      </c>
      <c r="E149" s="22" t="s">
        <v>294</v>
      </c>
      <c r="F149" s="24">
        <v>160</v>
      </c>
      <c r="G149" s="31">
        <v>1316.89</v>
      </c>
      <c r="H149" s="26">
        <v>210702.40000000002</v>
      </c>
      <c r="Q149" s="7"/>
      <c r="R149" s="8"/>
    </row>
    <row r="150" spans="1:18" x14ac:dyDescent="0.25">
      <c r="A150" s="28"/>
      <c r="B150" s="29"/>
      <c r="C150" s="30"/>
      <c r="D150" s="23" t="s">
        <v>295</v>
      </c>
      <c r="E150" s="22" t="s">
        <v>296</v>
      </c>
      <c r="F150" s="24">
        <v>46</v>
      </c>
      <c r="G150" s="31">
        <v>1331.11</v>
      </c>
      <c r="H150" s="26">
        <v>61231.06</v>
      </c>
      <c r="Q150" s="7"/>
      <c r="R150" s="8"/>
    </row>
    <row r="151" spans="1:18" ht="24" x14ac:dyDescent="0.25">
      <c r="A151" s="28"/>
      <c r="B151" s="29"/>
      <c r="C151" s="30"/>
      <c r="D151" s="23" t="s">
        <v>309</v>
      </c>
      <c r="E151" s="22" t="s">
        <v>310</v>
      </c>
      <c r="F151" s="24">
        <v>10</v>
      </c>
      <c r="G151" s="31">
        <v>627.16</v>
      </c>
      <c r="H151" s="26">
        <v>6271.5999999999995</v>
      </c>
      <c r="Q151" s="7"/>
      <c r="R151" s="8"/>
    </row>
    <row r="152" spans="1:18" x14ac:dyDescent="0.25">
      <c r="A152" s="28"/>
      <c r="B152" s="29"/>
      <c r="C152" s="32" t="s">
        <v>285</v>
      </c>
      <c r="D152" s="33"/>
      <c r="E152" s="33"/>
      <c r="F152" s="34">
        <v>216</v>
      </c>
      <c r="G152" s="35"/>
      <c r="H152" s="36">
        <v>278205.06</v>
      </c>
      <c r="Q152" s="7"/>
      <c r="R152" s="8"/>
    </row>
    <row r="153" spans="1:18" x14ac:dyDescent="0.25">
      <c r="A153" s="20">
        <v>33</v>
      </c>
      <c r="B153" s="21">
        <v>430260</v>
      </c>
      <c r="C153" s="22" t="s">
        <v>126</v>
      </c>
      <c r="D153" s="23" t="s">
        <v>313</v>
      </c>
      <c r="E153" s="22" t="s">
        <v>314</v>
      </c>
      <c r="F153" s="24">
        <v>25</v>
      </c>
      <c r="G153" s="31">
        <v>994.62</v>
      </c>
      <c r="H153" s="26">
        <v>24865.5</v>
      </c>
      <c r="Q153" s="7"/>
      <c r="R153" s="8"/>
    </row>
    <row r="154" spans="1:18" x14ac:dyDescent="0.25">
      <c r="A154" s="28"/>
      <c r="B154" s="29"/>
      <c r="C154" s="30"/>
      <c r="D154" s="23" t="s">
        <v>299</v>
      </c>
      <c r="E154" s="22" t="s">
        <v>300</v>
      </c>
      <c r="F154" s="24">
        <v>7</v>
      </c>
      <c r="G154" s="31">
        <v>1240.93</v>
      </c>
      <c r="H154" s="26">
        <v>8686.51</v>
      </c>
      <c r="Q154" s="7"/>
      <c r="R154" s="8"/>
    </row>
    <row r="155" spans="1:18" x14ac:dyDescent="0.25">
      <c r="A155" s="28"/>
      <c r="B155" s="29"/>
      <c r="C155" s="30"/>
      <c r="D155" s="23" t="s">
        <v>315</v>
      </c>
      <c r="E155" s="22" t="s">
        <v>316</v>
      </c>
      <c r="F155" s="24">
        <v>3</v>
      </c>
      <c r="G155" s="31">
        <v>2007.98</v>
      </c>
      <c r="H155" s="26">
        <v>6023.9400000000005</v>
      </c>
      <c r="Q155" s="7"/>
      <c r="R155" s="8"/>
    </row>
    <row r="156" spans="1:18" x14ac:dyDescent="0.25">
      <c r="A156" s="28"/>
      <c r="B156" s="29"/>
      <c r="C156" s="30"/>
      <c r="D156" s="23" t="s">
        <v>293</v>
      </c>
      <c r="E156" s="22" t="s">
        <v>294</v>
      </c>
      <c r="F156" s="24">
        <v>695</v>
      </c>
      <c r="G156" s="31">
        <v>1239.5899999999999</v>
      </c>
      <c r="H156" s="26">
        <v>861515.04999999993</v>
      </c>
      <c r="Q156" s="7"/>
      <c r="R156" s="8"/>
    </row>
    <row r="157" spans="1:18" x14ac:dyDescent="0.25">
      <c r="A157" s="28"/>
      <c r="B157" s="29"/>
      <c r="C157" s="30"/>
      <c r="D157" s="23" t="s">
        <v>295</v>
      </c>
      <c r="E157" s="22" t="s">
        <v>296</v>
      </c>
      <c r="F157" s="24">
        <v>25</v>
      </c>
      <c r="G157" s="31">
        <v>1252.98</v>
      </c>
      <c r="H157" s="26">
        <v>31324.5</v>
      </c>
      <c r="Q157" s="7"/>
      <c r="R157" s="8"/>
    </row>
    <row r="158" spans="1:18" x14ac:dyDescent="0.25">
      <c r="A158" s="28"/>
      <c r="B158" s="29"/>
      <c r="C158" s="30"/>
      <c r="D158" s="23" t="s">
        <v>301</v>
      </c>
      <c r="E158" s="22" t="s">
        <v>302</v>
      </c>
      <c r="F158" s="24">
        <v>83</v>
      </c>
      <c r="G158" s="31">
        <v>2007.98</v>
      </c>
      <c r="H158" s="26">
        <v>166662.34</v>
      </c>
      <c r="Q158" s="7"/>
      <c r="R158" s="8"/>
    </row>
    <row r="159" spans="1:18" x14ac:dyDescent="0.25">
      <c r="A159" s="28"/>
      <c r="B159" s="29"/>
      <c r="C159" s="30"/>
      <c r="D159" s="23" t="s">
        <v>297</v>
      </c>
      <c r="E159" s="22" t="s">
        <v>298</v>
      </c>
      <c r="F159" s="24">
        <v>47</v>
      </c>
      <c r="G159" s="31">
        <v>950.44</v>
      </c>
      <c r="H159" s="26">
        <v>44670.68</v>
      </c>
      <c r="Q159" s="7"/>
      <c r="R159" s="8"/>
    </row>
    <row r="160" spans="1:18" x14ac:dyDescent="0.25">
      <c r="A160" s="28"/>
      <c r="B160" s="29"/>
      <c r="C160" s="32" t="s">
        <v>129</v>
      </c>
      <c r="D160" s="33"/>
      <c r="E160" s="33"/>
      <c r="F160" s="34">
        <v>885</v>
      </c>
      <c r="G160" s="35"/>
      <c r="H160" s="36">
        <v>1143748.5199999998</v>
      </c>
      <c r="Q160" s="7"/>
      <c r="R160" s="8"/>
    </row>
    <row r="161" spans="1:18" x14ac:dyDescent="0.25">
      <c r="A161" s="20">
        <v>34</v>
      </c>
      <c r="B161" s="21">
        <v>430273</v>
      </c>
      <c r="C161" s="22" t="s">
        <v>343</v>
      </c>
      <c r="D161" s="23" t="s">
        <v>293</v>
      </c>
      <c r="E161" s="22" t="s">
        <v>294</v>
      </c>
      <c r="F161" s="24">
        <v>154</v>
      </c>
      <c r="G161" s="31">
        <v>1316.89</v>
      </c>
      <c r="H161" s="26">
        <v>202801.06000000003</v>
      </c>
      <c r="Q161" s="7"/>
      <c r="R161" s="8"/>
    </row>
    <row r="162" spans="1:18" x14ac:dyDescent="0.25">
      <c r="A162" s="28"/>
      <c r="B162" s="29"/>
      <c r="C162" s="30"/>
      <c r="D162" s="23" t="s">
        <v>297</v>
      </c>
      <c r="E162" s="22" t="s">
        <v>298</v>
      </c>
      <c r="F162" s="24">
        <v>10</v>
      </c>
      <c r="G162" s="31">
        <v>1009.71</v>
      </c>
      <c r="H162" s="26">
        <v>10097.1</v>
      </c>
      <c r="Q162" s="7"/>
      <c r="R162" s="8"/>
    </row>
    <row r="163" spans="1:18" x14ac:dyDescent="0.25">
      <c r="A163" s="28"/>
      <c r="B163" s="29"/>
      <c r="C163" s="30"/>
      <c r="D163" s="23" t="s">
        <v>323</v>
      </c>
      <c r="E163" s="22" t="s">
        <v>324</v>
      </c>
      <c r="F163" s="24">
        <v>52</v>
      </c>
      <c r="G163" s="31">
        <v>2232.7399999999998</v>
      </c>
      <c r="H163" s="26">
        <v>116102.47999999998</v>
      </c>
      <c r="Q163" s="7"/>
      <c r="R163" s="8"/>
    </row>
    <row r="164" spans="1:18" x14ac:dyDescent="0.25">
      <c r="A164" s="28"/>
      <c r="B164" s="29"/>
      <c r="C164" s="32" t="s">
        <v>344</v>
      </c>
      <c r="D164" s="33"/>
      <c r="E164" s="33"/>
      <c r="F164" s="34">
        <v>216</v>
      </c>
      <c r="G164" s="35"/>
      <c r="H164" s="36">
        <v>329000.64</v>
      </c>
      <c r="Q164" s="7"/>
      <c r="R164" s="8"/>
    </row>
    <row r="165" spans="1:18" x14ac:dyDescent="0.25">
      <c r="A165" s="20">
        <v>35</v>
      </c>
      <c r="B165" s="21">
        <v>430276</v>
      </c>
      <c r="C165" s="22" t="s">
        <v>286</v>
      </c>
      <c r="D165" s="23" t="s">
        <v>293</v>
      </c>
      <c r="E165" s="22" t="s">
        <v>294</v>
      </c>
      <c r="F165" s="24">
        <v>240</v>
      </c>
      <c r="G165" s="31">
        <v>1239.5899999999999</v>
      </c>
      <c r="H165" s="26">
        <v>297501.59999999998</v>
      </c>
      <c r="Q165" s="7"/>
      <c r="R165" s="8"/>
    </row>
    <row r="166" spans="1:18" x14ac:dyDescent="0.25">
      <c r="A166" s="28"/>
      <c r="B166" s="29"/>
      <c r="C166" s="30"/>
      <c r="D166" s="23" t="s">
        <v>305</v>
      </c>
      <c r="E166" s="22" t="s">
        <v>306</v>
      </c>
      <c r="F166" s="24">
        <v>8</v>
      </c>
      <c r="G166" s="31">
        <v>590.35</v>
      </c>
      <c r="H166" s="26">
        <v>4722.8</v>
      </c>
      <c r="Q166" s="7"/>
      <c r="R166" s="8"/>
    </row>
    <row r="167" spans="1:18" x14ac:dyDescent="0.25">
      <c r="A167" s="28"/>
      <c r="B167" s="29"/>
      <c r="C167" s="32" t="s">
        <v>287</v>
      </c>
      <c r="D167" s="33"/>
      <c r="E167" s="33"/>
      <c r="F167" s="34">
        <v>248</v>
      </c>
      <c r="G167" s="35"/>
      <c r="H167" s="36">
        <v>302224.39999999997</v>
      </c>
      <c r="Q167" s="7"/>
      <c r="R167" s="8"/>
    </row>
    <row r="168" spans="1:18" x14ac:dyDescent="0.25">
      <c r="A168" s="20">
        <v>36</v>
      </c>
      <c r="B168" s="21">
        <v>430285</v>
      </c>
      <c r="C168" s="22" t="s">
        <v>130</v>
      </c>
      <c r="D168" s="23" t="s">
        <v>293</v>
      </c>
      <c r="E168" s="22" t="s">
        <v>294</v>
      </c>
      <c r="F168" s="24">
        <v>650</v>
      </c>
      <c r="G168" s="31">
        <v>1239.5899999999999</v>
      </c>
      <c r="H168" s="26">
        <v>805733.5</v>
      </c>
      <c r="Q168" s="7"/>
      <c r="R168" s="8"/>
    </row>
    <row r="169" spans="1:18" x14ac:dyDescent="0.25">
      <c r="A169" s="28"/>
      <c r="B169" s="29"/>
      <c r="C169" s="30"/>
      <c r="D169" s="23" t="s">
        <v>295</v>
      </c>
      <c r="E169" s="22" t="s">
        <v>296</v>
      </c>
      <c r="F169" s="24">
        <v>225</v>
      </c>
      <c r="G169" s="31">
        <v>1252.98</v>
      </c>
      <c r="H169" s="26">
        <v>281920.5</v>
      </c>
      <c r="Q169" s="7"/>
      <c r="R169" s="8"/>
    </row>
    <row r="170" spans="1:18" x14ac:dyDescent="0.25">
      <c r="A170" s="28"/>
      <c r="B170" s="29"/>
      <c r="C170" s="32" t="s">
        <v>133</v>
      </c>
      <c r="D170" s="33"/>
      <c r="E170" s="33"/>
      <c r="F170" s="34">
        <v>875</v>
      </c>
      <c r="G170" s="35"/>
      <c r="H170" s="36">
        <v>1087654</v>
      </c>
      <c r="Q170" s="7"/>
      <c r="R170" s="8"/>
    </row>
    <row r="171" spans="1:18" x14ac:dyDescent="0.25">
      <c r="A171" s="20">
        <v>37</v>
      </c>
      <c r="B171" s="21">
        <v>430324</v>
      </c>
      <c r="C171" s="22" t="s">
        <v>136</v>
      </c>
      <c r="D171" s="23" t="s">
        <v>299</v>
      </c>
      <c r="E171" s="22" t="s">
        <v>300</v>
      </c>
      <c r="F171" s="24">
        <v>4</v>
      </c>
      <c r="G171" s="31">
        <v>1240.93</v>
      </c>
      <c r="H171" s="26">
        <v>4963.72</v>
      </c>
      <c r="Q171" s="7"/>
      <c r="R171" s="8"/>
    </row>
    <row r="172" spans="1:18" x14ac:dyDescent="0.25">
      <c r="A172" s="28"/>
      <c r="B172" s="29"/>
      <c r="C172" s="30"/>
      <c r="D172" s="23" t="s">
        <v>293</v>
      </c>
      <c r="E172" s="22" t="s">
        <v>294</v>
      </c>
      <c r="F172" s="24">
        <v>2175</v>
      </c>
      <c r="G172" s="31">
        <v>1239.5899999999999</v>
      </c>
      <c r="H172" s="26">
        <v>2696108.25</v>
      </c>
      <c r="Q172" s="7"/>
      <c r="R172" s="8"/>
    </row>
    <row r="173" spans="1:18" x14ac:dyDescent="0.25">
      <c r="A173" s="28"/>
      <c r="B173" s="29"/>
      <c r="C173" s="30"/>
      <c r="D173" s="23" t="s">
        <v>295</v>
      </c>
      <c r="E173" s="22" t="s">
        <v>296</v>
      </c>
      <c r="F173" s="24">
        <v>490</v>
      </c>
      <c r="G173" s="31">
        <v>1252.98</v>
      </c>
      <c r="H173" s="26">
        <v>613960.19999999995</v>
      </c>
      <c r="Q173" s="7"/>
      <c r="R173" s="8"/>
    </row>
    <row r="174" spans="1:18" x14ac:dyDescent="0.25">
      <c r="A174" s="28"/>
      <c r="B174" s="29"/>
      <c r="C174" s="30"/>
      <c r="D174" s="23" t="s">
        <v>297</v>
      </c>
      <c r="E174" s="22" t="s">
        <v>298</v>
      </c>
      <c r="F174" s="24">
        <v>33</v>
      </c>
      <c r="G174" s="31">
        <v>950.44</v>
      </c>
      <c r="H174" s="26">
        <v>31364.52</v>
      </c>
      <c r="Q174" s="7"/>
      <c r="R174" s="8"/>
    </row>
    <row r="175" spans="1:18" x14ac:dyDescent="0.25">
      <c r="A175" s="28"/>
      <c r="B175" s="29"/>
      <c r="C175" s="32" t="s">
        <v>143</v>
      </c>
      <c r="D175" s="33"/>
      <c r="E175" s="33"/>
      <c r="F175" s="34">
        <v>2702</v>
      </c>
      <c r="G175" s="35"/>
      <c r="H175" s="36">
        <v>3346396.69</v>
      </c>
      <c r="Q175" s="7"/>
      <c r="R175" s="8"/>
    </row>
    <row r="176" spans="1:18" x14ac:dyDescent="0.25">
      <c r="A176" s="20">
        <v>38</v>
      </c>
      <c r="B176" s="21">
        <v>430325</v>
      </c>
      <c r="C176" s="22" t="s">
        <v>144</v>
      </c>
      <c r="D176" s="23" t="s">
        <v>293</v>
      </c>
      <c r="E176" s="22" t="s">
        <v>294</v>
      </c>
      <c r="F176" s="24">
        <v>918</v>
      </c>
      <c r="G176" s="31">
        <v>1316.89</v>
      </c>
      <c r="H176" s="26">
        <v>1208905.02</v>
      </c>
      <c r="Q176" s="7"/>
      <c r="R176" s="8"/>
    </row>
    <row r="177" spans="1:18" x14ac:dyDescent="0.25">
      <c r="A177" s="28"/>
      <c r="B177" s="29"/>
      <c r="C177" s="30"/>
      <c r="D177" s="23" t="s">
        <v>295</v>
      </c>
      <c r="E177" s="22" t="s">
        <v>296</v>
      </c>
      <c r="F177" s="24">
        <v>143</v>
      </c>
      <c r="G177" s="31">
        <v>1331.11</v>
      </c>
      <c r="H177" s="26">
        <v>190348.72999999998</v>
      </c>
      <c r="Q177" s="7"/>
      <c r="R177" s="8"/>
    </row>
    <row r="178" spans="1:18" x14ac:dyDescent="0.25">
      <c r="A178" s="28"/>
      <c r="B178" s="29"/>
      <c r="C178" s="30"/>
      <c r="D178" s="23" t="s">
        <v>297</v>
      </c>
      <c r="E178" s="22" t="s">
        <v>298</v>
      </c>
      <c r="F178" s="24">
        <v>97</v>
      </c>
      <c r="G178" s="31">
        <v>1009.71</v>
      </c>
      <c r="H178" s="26">
        <v>97941.87000000001</v>
      </c>
      <c r="Q178" s="7"/>
      <c r="R178" s="8"/>
    </row>
    <row r="179" spans="1:18" x14ac:dyDescent="0.25">
      <c r="A179" s="28"/>
      <c r="B179" s="29"/>
      <c r="C179" s="32" t="s">
        <v>145</v>
      </c>
      <c r="D179" s="33"/>
      <c r="E179" s="33"/>
      <c r="F179" s="34">
        <v>1158</v>
      </c>
      <c r="G179" s="35"/>
      <c r="H179" s="36">
        <v>1497195.62</v>
      </c>
      <c r="Q179" s="7"/>
      <c r="R179" s="8"/>
    </row>
    <row r="180" spans="1:18" x14ac:dyDescent="0.25">
      <c r="A180" s="20">
        <v>39</v>
      </c>
      <c r="B180" s="21">
        <v>430328</v>
      </c>
      <c r="C180" s="22" t="s">
        <v>146</v>
      </c>
      <c r="D180" s="23" t="s">
        <v>293</v>
      </c>
      <c r="E180" s="22" t="s">
        <v>294</v>
      </c>
      <c r="F180" s="24">
        <v>60</v>
      </c>
      <c r="G180" s="31">
        <v>1316.89</v>
      </c>
      <c r="H180" s="26">
        <v>79013.400000000009</v>
      </c>
      <c r="Q180" s="7"/>
      <c r="R180" s="8"/>
    </row>
    <row r="181" spans="1:18" x14ac:dyDescent="0.25">
      <c r="A181" s="28"/>
      <c r="B181" s="29"/>
      <c r="C181" s="30"/>
      <c r="D181" s="23" t="s">
        <v>301</v>
      </c>
      <c r="E181" s="22" t="s">
        <v>302</v>
      </c>
      <c r="F181" s="24">
        <v>16</v>
      </c>
      <c r="G181" s="31">
        <v>2133.19</v>
      </c>
      <c r="H181" s="26">
        <v>34131.040000000001</v>
      </c>
      <c r="Q181" s="7"/>
      <c r="R181" s="8"/>
    </row>
    <row r="182" spans="1:18" x14ac:dyDescent="0.25">
      <c r="A182" s="28"/>
      <c r="B182" s="29"/>
      <c r="C182" s="32" t="s">
        <v>147</v>
      </c>
      <c r="D182" s="33"/>
      <c r="E182" s="33"/>
      <c r="F182" s="34">
        <v>76</v>
      </c>
      <c r="G182" s="35"/>
      <c r="H182" s="36">
        <v>113144.44</v>
      </c>
      <c r="Q182" s="7"/>
      <c r="R182" s="8"/>
    </row>
    <row r="183" spans="1:18" x14ac:dyDescent="0.25">
      <c r="A183" s="20">
        <v>40</v>
      </c>
      <c r="B183" s="21">
        <v>430331</v>
      </c>
      <c r="C183" s="22" t="s">
        <v>148</v>
      </c>
      <c r="D183" s="23" t="s">
        <v>293</v>
      </c>
      <c r="E183" s="22" t="s">
        <v>294</v>
      </c>
      <c r="F183" s="24">
        <v>720</v>
      </c>
      <c r="G183" s="31">
        <v>1239.5899999999999</v>
      </c>
      <c r="H183" s="26">
        <v>892504.79999999993</v>
      </c>
      <c r="Q183" s="7"/>
      <c r="R183" s="8"/>
    </row>
    <row r="184" spans="1:18" x14ac:dyDescent="0.25">
      <c r="A184" s="28"/>
      <c r="B184" s="29"/>
      <c r="C184" s="30"/>
      <c r="D184" s="23" t="s">
        <v>295</v>
      </c>
      <c r="E184" s="22" t="s">
        <v>296</v>
      </c>
      <c r="F184" s="24">
        <v>122</v>
      </c>
      <c r="G184" s="31">
        <v>1252.98</v>
      </c>
      <c r="H184" s="26">
        <v>152863.56</v>
      </c>
      <c r="Q184" s="7"/>
      <c r="R184" s="8"/>
    </row>
    <row r="185" spans="1:18" x14ac:dyDescent="0.25">
      <c r="A185" s="28"/>
      <c r="B185" s="29"/>
      <c r="C185" s="30"/>
      <c r="D185" s="23" t="s">
        <v>297</v>
      </c>
      <c r="E185" s="22" t="s">
        <v>298</v>
      </c>
      <c r="F185" s="24">
        <v>78</v>
      </c>
      <c r="G185" s="31">
        <v>950.44</v>
      </c>
      <c r="H185" s="26">
        <v>74134.320000000007</v>
      </c>
      <c r="Q185" s="7"/>
      <c r="R185" s="8"/>
    </row>
    <row r="186" spans="1:18" x14ac:dyDescent="0.25">
      <c r="A186" s="28"/>
      <c r="B186" s="29"/>
      <c r="C186" s="32" t="s">
        <v>149</v>
      </c>
      <c r="D186" s="33"/>
      <c r="E186" s="33"/>
      <c r="F186" s="34">
        <v>920</v>
      </c>
      <c r="G186" s="35"/>
      <c r="H186" s="36">
        <v>1119502.68</v>
      </c>
      <c r="Q186" s="7"/>
      <c r="R186" s="8"/>
    </row>
    <row r="187" spans="1:18" x14ac:dyDescent="0.25">
      <c r="A187" s="20">
        <v>41</v>
      </c>
      <c r="B187" s="21">
        <v>430333</v>
      </c>
      <c r="C187" s="22" t="s">
        <v>150</v>
      </c>
      <c r="D187" s="23" t="s">
        <v>293</v>
      </c>
      <c r="E187" s="22" t="s">
        <v>294</v>
      </c>
      <c r="F187" s="24">
        <v>5221</v>
      </c>
      <c r="G187" s="31">
        <v>1316.89</v>
      </c>
      <c r="H187" s="26">
        <v>6875482.6900000004</v>
      </c>
      <c r="Q187" s="7"/>
      <c r="R187" s="8"/>
    </row>
    <row r="188" spans="1:18" x14ac:dyDescent="0.25">
      <c r="A188" s="28"/>
      <c r="B188" s="29"/>
      <c r="C188" s="30"/>
      <c r="D188" s="23" t="s">
        <v>295</v>
      </c>
      <c r="E188" s="22" t="s">
        <v>296</v>
      </c>
      <c r="F188" s="24">
        <v>5</v>
      </c>
      <c r="G188" s="31">
        <v>1331.11</v>
      </c>
      <c r="H188" s="26">
        <v>6655.5499999999993</v>
      </c>
      <c r="Q188" s="7"/>
      <c r="R188" s="8"/>
    </row>
    <row r="189" spans="1:18" x14ac:dyDescent="0.25">
      <c r="A189" s="28"/>
      <c r="B189" s="29"/>
      <c r="C189" s="30"/>
      <c r="D189" s="23" t="s">
        <v>301</v>
      </c>
      <c r="E189" s="22" t="s">
        <v>302</v>
      </c>
      <c r="F189" s="24">
        <v>894</v>
      </c>
      <c r="G189" s="31">
        <v>2133.19</v>
      </c>
      <c r="H189" s="26">
        <v>1907071.86</v>
      </c>
      <c r="Q189" s="7"/>
      <c r="R189" s="8"/>
    </row>
    <row r="190" spans="1:18" x14ac:dyDescent="0.25">
      <c r="A190" s="28"/>
      <c r="B190" s="29"/>
      <c r="C190" s="30"/>
      <c r="D190" s="23" t="s">
        <v>297</v>
      </c>
      <c r="E190" s="22" t="s">
        <v>298</v>
      </c>
      <c r="F190" s="24">
        <v>1962</v>
      </c>
      <c r="G190" s="31">
        <v>1009.71</v>
      </c>
      <c r="H190" s="26">
        <v>1981051.02</v>
      </c>
      <c r="Q190" s="7"/>
      <c r="R190" s="8"/>
    </row>
    <row r="191" spans="1:18" ht="24" x14ac:dyDescent="0.25">
      <c r="A191" s="28"/>
      <c r="B191" s="29"/>
      <c r="C191" s="30"/>
      <c r="D191" s="23" t="s">
        <v>325</v>
      </c>
      <c r="E191" s="22" t="s">
        <v>326</v>
      </c>
      <c r="F191" s="24">
        <v>3</v>
      </c>
      <c r="G191" s="31">
        <v>1207.3800000000001</v>
      </c>
      <c r="H191" s="26">
        <v>3622.1400000000003</v>
      </c>
      <c r="Q191" s="7"/>
      <c r="R191" s="8"/>
    </row>
    <row r="192" spans="1:18" x14ac:dyDescent="0.25">
      <c r="A192" s="28"/>
      <c r="B192" s="29"/>
      <c r="C192" s="30"/>
      <c r="D192" s="23" t="s">
        <v>303</v>
      </c>
      <c r="E192" s="22" t="s">
        <v>304</v>
      </c>
      <c r="F192" s="24">
        <v>15</v>
      </c>
      <c r="G192" s="31">
        <v>627.16</v>
      </c>
      <c r="H192" s="26">
        <v>9407.4</v>
      </c>
      <c r="Q192" s="7"/>
      <c r="R192" s="8"/>
    </row>
    <row r="193" spans="1:18" x14ac:dyDescent="0.25">
      <c r="A193" s="28"/>
      <c r="B193" s="29"/>
      <c r="C193" s="30"/>
      <c r="D193" s="23" t="s">
        <v>305</v>
      </c>
      <c r="E193" s="22" t="s">
        <v>306</v>
      </c>
      <c r="F193" s="24">
        <v>99</v>
      </c>
      <c r="G193" s="31">
        <v>627.16</v>
      </c>
      <c r="H193" s="26">
        <v>62088.84</v>
      </c>
      <c r="Q193" s="7"/>
      <c r="R193" s="8"/>
    </row>
    <row r="194" spans="1:18" ht="24" x14ac:dyDescent="0.25">
      <c r="A194" s="28"/>
      <c r="B194" s="29"/>
      <c r="C194" s="30"/>
      <c r="D194" s="23" t="s">
        <v>327</v>
      </c>
      <c r="E194" s="22" t="s">
        <v>328</v>
      </c>
      <c r="F194" s="24">
        <v>4</v>
      </c>
      <c r="G194" s="31">
        <v>1651.09</v>
      </c>
      <c r="H194" s="26">
        <v>6604.36</v>
      </c>
      <c r="Q194" s="7"/>
      <c r="R194" s="8"/>
    </row>
    <row r="195" spans="1:18" x14ac:dyDescent="0.25">
      <c r="A195" s="28"/>
      <c r="B195" s="29"/>
      <c r="C195" s="30"/>
      <c r="D195" s="23" t="s">
        <v>307</v>
      </c>
      <c r="E195" s="22" t="s">
        <v>308</v>
      </c>
      <c r="F195" s="24">
        <v>141</v>
      </c>
      <c r="G195" s="31">
        <v>627.16</v>
      </c>
      <c r="H195" s="26">
        <v>88429.56</v>
      </c>
      <c r="Q195" s="7"/>
      <c r="R195" s="8"/>
    </row>
    <row r="196" spans="1:18" ht="24" x14ac:dyDescent="0.25">
      <c r="A196" s="28"/>
      <c r="B196" s="29"/>
      <c r="C196" s="30"/>
      <c r="D196" s="23" t="s">
        <v>309</v>
      </c>
      <c r="E196" s="22" t="s">
        <v>310</v>
      </c>
      <c r="F196" s="24">
        <v>62</v>
      </c>
      <c r="G196" s="31">
        <v>627.16</v>
      </c>
      <c r="H196" s="26">
        <v>38883.919999999998</v>
      </c>
      <c r="Q196" s="7"/>
      <c r="R196" s="8"/>
    </row>
    <row r="197" spans="1:18" x14ac:dyDescent="0.25">
      <c r="A197" s="28"/>
      <c r="B197" s="29"/>
      <c r="C197" s="32" t="s">
        <v>151</v>
      </c>
      <c r="D197" s="33"/>
      <c r="E197" s="33"/>
      <c r="F197" s="34">
        <v>8406</v>
      </c>
      <c r="G197" s="35"/>
      <c r="H197" s="36">
        <v>10979297.34</v>
      </c>
      <c r="Q197" s="7"/>
      <c r="R197" s="8"/>
    </row>
    <row r="198" spans="1:18" x14ac:dyDescent="0.25">
      <c r="A198" s="20">
        <v>42</v>
      </c>
      <c r="B198" s="21">
        <v>430334</v>
      </c>
      <c r="C198" s="22" t="s">
        <v>152</v>
      </c>
      <c r="D198" s="23" t="s">
        <v>293</v>
      </c>
      <c r="E198" s="22" t="s">
        <v>294</v>
      </c>
      <c r="F198" s="24">
        <v>1130</v>
      </c>
      <c r="G198" s="31">
        <v>1316.89</v>
      </c>
      <c r="H198" s="26">
        <v>1488085.7000000002</v>
      </c>
      <c r="Q198" s="7"/>
      <c r="R198" s="8"/>
    </row>
    <row r="199" spans="1:18" x14ac:dyDescent="0.25">
      <c r="A199" s="28"/>
      <c r="B199" s="29"/>
      <c r="C199" s="30"/>
      <c r="D199" s="23" t="s">
        <v>297</v>
      </c>
      <c r="E199" s="22" t="s">
        <v>298</v>
      </c>
      <c r="F199" s="24">
        <v>10</v>
      </c>
      <c r="G199" s="31">
        <v>1009.71</v>
      </c>
      <c r="H199" s="26">
        <v>10097.1</v>
      </c>
      <c r="Q199" s="7"/>
      <c r="R199" s="8"/>
    </row>
    <row r="200" spans="1:18" x14ac:dyDescent="0.25">
      <c r="A200" s="28"/>
      <c r="B200" s="29"/>
      <c r="C200" s="32" t="s">
        <v>153</v>
      </c>
      <c r="D200" s="33"/>
      <c r="E200" s="33"/>
      <c r="F200" s="34">
        <v>1140</v>
      </c>
      <c r="G200" s="35"/>
      <c r="H200" s="36">
        <v>1498182.8000000003</v>
      </c>
      <c r="Q200" s="7"/>
      <c r="R200" s="8"/>
    </row>
    <row r="201" spans="1:18" x14ac:dyDescent="0.25">
      <c r="A201" s="20">
        <v>43</v>
      </c>
      <c r="B201" s="21">
        <v>430350</v>
      </c>
      <c r="C201" s="22" t="s">
        <v>156</v>
      </c>
      <c r="D201" s="23" t="s">
        <v>293</v>
      </c>
      <c r="E201" s="22" t="s">
        <v>294</v>
      </c>
      <c r="F201" s="24">
        <v>1020</v>
      </c>
      <c r="G201" s="31">
        <v>1316.89</v>
      </c>
      <c r="H201" s="26">
        <v>1343227.8</v>
      </c>
      <c r="Q201" s="7"/>
      <c r="R201" s="8"/>
    </row>
    <row r="202" spans="1:18" x14ac:dyDescent="0.25">
      <c r="A202" s="28"/>
      <c r="B202" s="29"/>
      <c r="C202" s="30"/>
      <c r="D202" s="23" t="s">
        <v>295</v>
      </c>
      <c r="E202" s="22" t="s">
        <v>296</v>
      </c>
      <c r="F202" s="24">
        <v>129</v>
      </c>
      <c r="G202" s="31">
        <v>1331.11</v>
      </c>
      <c r="H202" s="26">
        <v>171713.18999999997</v>
      </c>
      <c r="Q202" s="7"/>
      <c r="R202" s="8"/>
    </row>
    <row r="203" spans="1:18" x14ac:dyDescent="0.25">
      <c r="A203" s="28"/>
      <c r="B203" s="29"/>
      <c r="C203" s="30"/>
      <c r="D203" s="23" t="s">
        <v>297</v>
      </c>
      <c r="E203" s="22" t="s">
        <v>298</v>
      </c>
      <c r="F203" s="24">
        <v>1</v>
      </c>
      <c r="G203" s="31">
        <v>1009.71</v>
      </c>
      <c r="H203" s="26">
        <v>1009.71</v>
      </c>
      <c r="Q203" s="7"/>
      <c r="R203" s="8"/>
    </row>
    <row r="204" spans="1:18" x14ac:dyDescent="0.25">
      <c r="A204" s="28"/>
      <c r="B204" s="29"/>
      <c r="C204" s="32" t="s">
        <v>157</v>
      </c>
      <c r="D204" s="33"/>
      <c r="E204" s="33"/>
      <c r="F204" s="34">
        <v>1150</v>
      </c>
      <c r="G204" s="35"/>
      <c r="H204" s="36">
        <v>1515950.7</v>
      </c>
      <c r="Q204" s="7"/>
      <c r="R204" s="8"/>
    </row>
    <row r="205" spans="1:18" x14ac:dyDescent="0.25">
      <c r="A205" s="20">
        <v>44</v>
      </c>
      <c r="B205" s="21">
        <v>430351</v>
      </c>
      <c r="C205" s="22" t="s">
        <v>345</v>
      </c>
      <c r="D205" s="23" t="s">
        <v>293</v>
      </c>
      <c r="E205" s="22" t="s">
        <v>294</v>
      </c>
      <c r="F205" s="24">
        <v>253</v>
      </c>
      <c r="G205" s="31">
        <v>1316.89</v>
      </c>
      <c r="H205" s="26">
        <v>333173.17000000004</v>
      </c>
      <c r="Q205" s="7"/>
      <c r="R205" s="8"/>
    </row>
    <row r="206" spans="1:18" x14ac:dyDescent="0.25">
      <c r="A206" s="28"/>
      <c r="B206" s="29"/>
      <c r="C206" s="32" t="s">
        <v>346</v>
      </c>
      <c r="D206" s="33"/>
      <c r="E206" s="33"/>
      <c r="F206" s="34">
        <v>253</v>
      </c>
      <c r="G206" s="35"/>
      <c r="H206" s="36">
        <v>333173.17000000004</v>
      </c>
      <c r="Q206" s="7"/>
      <c r="R206" s="8"/>
    </row>
    <row r="207" spans="1:18" x14ac:dyDescent="0.25">
      <c r="A207" s="20">
        <v>45</v>
      </c>
      <c r="B207" s="21">
        <v>430367</v>
      </c>
      <c r="C207" s="22" t="s">
        <v>288</v>
      </c>
      <c r="D207" s="23" t="s">
        <v>293</v>
      </c>
      <c r="E207" s="22" t="s">
        <v>294</v>
      </c>
      <c r="F207" s="24">
        <v>410</v>
      </c>
      <c r="G207" s="31">
        <v>1316.89</v>
      </c>
      <c r="H207" s="26">
        <v>539924.9</v>
      </c>
      <c r="Q207" s="7"/>
      <c r="R207" s="8"/>
    </row>
    <row r="208" spans="1:18" x14ac:dyDescent="0.25">
      <c r="A208" s="28"/>
      <c r="B208" s="29"/>
      <c r="C208" s="30"/>
      <c r="D208" s="23" t="s">
        <v>295</v>
      </c>
      <c r="E208" s="22" t="s">
        <v>296</v>
      </c>
      <c r="F208" s="24">
        <v>40</v>
      </c>
      <c r="G208" s="31">
        <v>1331.11</v>
      </c>
      <c r="H208" s="26">
        <v>53244.399999999994</v>
      </c>
      <c r="Q208" s="7"/>
      <c r="R208" s="8"/>
    </row>
    <row r="209" spans="1:18" x14ac:dyDescent="0.25">
      <c r="A209" s="28"/>
      <c r="B209" s="29"/>
      <c r="C209" s="30"/>
      <c r="D209" s="23" t="s">
        <v>297</v>
      </c>
      <c r="E209" s="22" t="s">
        <v>298</v>
      </c>
      <c r="F209" s="24">
        <v>7</v>
      </c>
      <c r="G209" s="31">
        <v>1009.71</v>
      </c>
      <c r="H209" s="26">
        <v>7067.97</v>
      </c>
      <c r="Q209" s="7"/>
      <c r="R209" s="8"/>
    </row>
    <row r="210" spans="1:18" x14ac:dyDescent="0.25">
      <c r="A210" s="28"/>
      <c r="B210" s="29"/>
      <c r="C210" s="32" t="s">
        <v>289</v>
      </c>
      <c r="D210" s="33"/>
      <c r="E210" s="33"/>
      <c r="F210" s="34">
        <v>457</v>
      </c>
      <c r="G210" s="35"/>
      <c r="H210" s="36">
        <v>600237.27</v>
      </c>
      <c r="Q210" s="7"/>
      <c r="R210" s="8"/>
    </row>
    <row r="211" spans="1:18" x14ac:dyDescent="0.25">
      <c r="A211" s="20">
        <v>46</v>
      </c>
      <c r="B211" s="21">
        <v>430386</v>
      </c>
      <c r="C211" s="22" t="s">
        <v>160</v>
      </c>
      <c r="D211" s="23" t="s">
        <v>293</v>
      </c>
      <c r="E211" s="22" t="s">
        <v>294</v>
      </c>
      <c r="F211" s="24">
        <v>1820</v>
      </c>
      <c r="G211" s="31">
        <v>1316.89</v>
      </c>
      <c r="H211" s="26">
        <v>2396739.8000000003</v>
      </c>
      <c r="Q211" s="7"/>
      <c r="R211" s="8"/>
    </row>
    <row r="212" spans="1:18" x14ac:dyDescent="0.25">
      <c r="A212" s="28"/>
      <c r="B212" s="29"/>
      <c r="C212" s="30"/>
      <c r="D212" s="23" t="s">
        <v>295</v>
      </c>
      <c r="E212" s="22" t="s">
        <v>296</v>
      </c>
      <c r="F212" s="24">
        <v>198</v>
      </c>
      <c r="G212" s="31">
        <v>1331.11</v>
      </c>
      <c r="H212" s="26">
        <v>263559.77999999997</v>
      </c>
      <c r="Q212" s="7"/>
      <c r="R212" s="8"/>
    </row>
    <row r="213" spans="1:18" x14ac:dyDescent="0.25">
      <c r="A213" s="28"/>
      <c r="B213" s="29"/>
      <c r="C213" s="30"/>
      <c r="D213" s="23" t="s">
        <v>301</v>
      </c>
      <c r="E213" s="22" t="s">
        <v>302</v>
      </c>
      <c r="F213" s="24">
        <v>10</v>
      </c>
      <c r="G213" s="31">
        <v>2133.19</v>
      </c>
      <c r="H213" s="26">
        <v>21331.9</v>
      </c>
      <c r="Q213" s="7"/>
      <c r="R213" s="8"/>
    </row>
    <row r="214" spans="1:18" x14ac:dyDescent="0.25">
      <c r="A214" s="28"/>
      <c r="B214" s="29"/>
      <c r="C214" s="30"/>
      <c r="D214" s="23" t="s">
        <v>297</v>
      </c>
      <c r="E214" s="22" t="s">
        <v>298</v>
      </c>
      <c r="F214" s="24">
        <v>949</v>
      </c>
      <c r="G214" s="31">
        <v>1009.71</v>
      </c>
      <c r="H214" s="26">
        <v>958214.79</v>
      </c>
      <c r="Q214" s="7"/>
      <c r="R214" s="8"/>
    </row>
    <row r="215" spans="1:18" x14ac:dyDescent="0.25">
      <c r="A215" s="28"/>
      <c r="B215" s="29"/>
      <c r="C215" s="30"/>
      <c r="D215" s="23" t="s">
        <v>305</v>
      </c>
      <c r="E215" s="22" t="s">
        <v>306</v>
      </c>
      <c r="F215" s="24">
        <v>2</v>
      </c>
      <c r="G215" s="31">
        <v>627.16</v>
      </c>
      <c r="H215" s="26">
        <v>1254.32</v>
      </c>
      <c r="Q215" s="7"/>
      <c r="R215" s="8"/>
    </row>
    <row r="216" spans="1:18" ht="24" x14ac:dyDescent="0.25">
      <c r="A216" s="28"/>
      <c r="B216" s="29"/>
      <c r="C216" s="30"/>
      <c r="D216" s="23" t="s">
        <v>309</v>
      </c>
      <c r="E216" s="22" t="s">
        <v>310</v>
      </c>
      <c r="F216" s="24">
        <v>3</v>
      </c>
      <c r="G216" s="31">
        <v>627.16</v>
      </c>
      <c r="H216" s="26">
        <v>1881.48</v>
      </c>
      <c r="Q216" s="7"/>
      <c r="R216" s="8"/>
    </row>
    <row r="217" spans="1:18" ht="24" x14ac:dyDescent="0.25">
      <c r="A217" s="28"/>
      <c r="B217" s="29"/>
      <c r="C217" s="30"/>
      <c r="D217" s="23" t="s">
        <v>329</v>
      </c>
      <c r="E217" s="22" t="s">
        <v>330</v>
      </c>
      <c r="F217" s="24">
        <v>171</v>
      </c>
      <c r="G217" s="31">
        <v>2041.02</v>
      </c>
      <c r="H217" s="26">
        <v>349014.42</v>
      </c>
      <c r="Q217" s="7"/>
      <c r="R217" s="8"/>
    </row>
    <row r="218" spans="1:18" ht="24" x14ac:dyDescent="0.25">
      <c r="A218" s="28"/>
      <c r="B218" s="29"/>
      <c r="C218" s="30"/>
      <c r="D218" s="23" t="s">
        <v>331</v>
      </c>
      <c r="E218" s="22" t="s">
        <v>332</v>
      </c>
      <c r="F218" s="24">
        <v>165</v>
      </c>
      <c r="G218" s="31">
        <v>2857.32</v>
      </c>
      <c r="H218" s="26">
        <v>471457.80000000005</v>
      </c>
      <c r="Q218" s="7"/>
      <c r="R218" s="8"/>
    </row>
    <row r="219" spans="1:18" ht="24" x14ac:dyDescent="0.25">
      <c r="A219" s="28"/>
      <c r="B219" s="29"/>
      <c r="C219" s="30"/>
      <c r="D219" s="23" t="s">
        <v>347</v>
      </c>
      <c r="E219" s="22" t="s">
        <v>348</v>
      </c>
      <c r="F219" s="24">
        <v>22</v>
      </c>
      <c r="G219" s="31">
        <v>2668.17</v>
      </c>
      <c r="H219" s="26">
        <v>58699.740000000005</v>
      </c>
      <c r="Q219" s="7"/>
      <c r="R219" s="8"/>
    </row>
    <row r="220" spans="1:18" x14ac:dyDescent="0.25">
      <c r="A220" s="28"/>
      <c r="B220" s="29"/>
      <c r="C220" s="30"/>
      <c r="D220" s="23" t="s">
        <v>349</v>
      </c>
      <c r="E220" s="22" t="s">
        <v>350</v>
      </c>
      <c r="F220" s="24">
        <v>120</v>
      </c>
      <c r="G220" s="31">
        <v>1944.05</v>
      </c>
      <c r="H220" s="26">
        <v>233286</v>
      </c>
      <c r="Q220" s="7"/>
      <c r="R220" s="8"/>
    </row>
    <row r="221" spans="1:18" x14ac:dyDescent="0.25">
      <c r="A221" s="28"/>
      <c r="B221" s="29"/>
      <c r="C221" s="30"/>
      <c r="D221" s="23" t="s">
        <v>351</v>
      </c>
      <c r="E221" s="22" t="s">
        <v>352</v>
      </c>
      <c r="F221" s="24">
        <v>50</v>
      </c>
      <c r="G221" s="31">
        <v>2760.35</v>
      </c>
      <c r="H221" s="26">
        <v>138017.5</v>
      </c>
      <c r="Q221" s="7"/>
      <c r="R221" s="8"/>
    </row>
    <row r="222" spans="1:18" x14ac:dyDescent="0.25">
      <c r="A222" s="28"/>
      <c r="B222" s="29"/>
      <c r="C222" s="30"/>
      <c r="D222" s="23" t="s">
        <v>353</v>
      </c>
      <c r="E222" s="22" t="s">
        <v>354</v>
      </c>
      <c r="F222" s="24">
        <v>18</v>
      </c>
      <c r="G222" s="31">
        <v>2579.7800000000002</v>
      </c>
      <c r="H222" s="26">
        <v>46436.04</v>
      </c>
      <c r="Q222" s="7"/>
      <c r="R222" s="8"/>
    </row>
    <row r="223" spans="1:18" ht="24" x14ac:dyDescent="0.25">
      <c r="A223" s="28"/>
      <c r="B223" s="29"/>
      <c r="C223" s="30"/>
      <c r="D223" s="23" t="s">
        <v>355</v>
      </c>
      <c r="E223" s="22" t="s">
        <v>356</v>
      </c>
      <c r="F223" s="24">
        <v>108</v>
      </c>
      <c r="G223" s="31">
        <v>3484.47</v>
      </c>
      <c r="H223" s="26">
        <v>376322.75999999995</v>
      </c>
      <c r="Q223" s="7"/>
      <c r="R223" s="8"/>
    </row>
    <row r="224" spans="1:18" ht="24" x14ac:dyDescent="0.25">
      <c r="A224" s="28"/>
      <c r="B224" s="29"/>
      <c r="C224" s="30"/>
      <c r="D224" s="23" t="s">
        <v>357</v>
      </c>
      <c r="E224" s="22" t="s">
        <v>358</v>
      </c>
      <c r="F224" s="24">
        <v>85</v>
      </c>
      <c r="G224" s="31">
        <v>3303.91</v>
      </c>
      <c r="H224" s="26">
        <v>280832.34999999998</v>
      </c>
      <c r="Q224" s="7"/>
      <c r="R224" s="8"/>
    </row>
    <row r="225" spans="1:18" x14ac:dyDescent="0.25">
      <c r="A225" s="28"/>
      <c r="B225" s="29"/>
      <c r="C225" s="32" t="s">
        <v>161</v>
      </c>
      <c r="D225" s="33"/>
      <c r="E225" s="33"/>
      <c r="F225" s="34">
        <v>3721</v>
      </c>
      <c r="G225" s="35"/>
      <c r="H225" s="36">
        <v>5597048.6799999997</v>
      </c>
      <c r="Q225" s="7"/>
      <c r="R225" s="8"/>
    </row>
    <row r="226" spans="1:18" x14ac:dyDescent="0.25">
      <c r="A226" s="37" t="s">
        <v>359</v>
      </c>
      <c r="B226" s="87"/>
      <c r="C226" s="87"/>
      <c r="D226" s="87"/>
      <c r="E226" s="87"/>
      <c r="F226" s="84">
        <v>43615</v>
      </c>
      <c r="G226" s="85"/>
      <c r="H226" s="86">
        <v>59416097.969999991</v>
      </c>
      <c r="Q226" s="7"/>
      <c r="R226" s="8"/>
    </row>
    <row r="227" spans="1:18" x14ac:dyDescent="0.25">
      <c r="N227" s="7"/>
      <c r="P227" s="8"/>
      <c r="Q227" s="7"/>
      <c r="R227" s="8"/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S35"/>
  <sheetViews>
    <sheetView workbookViewId="0"/>
  </sheetViews>
  <sheetFormatPr defaultRowHeight="15" x14ac:dyDescent="0.25"/>
  <cols>
    <col min="1" max="1" width="5.7109375" style="73" customWidth="1"/>
    <col min="2" max="2" width="10.140625" style="73" customWidth="1"/>
    <col min="3" max="3" width="28.5703125" style="73" customWidth="1"/>
    <col min="4" max="4" width="11.7109375" style="73" bestFit="1" customWidth="1"/>
    <col min="5" max="5" width="49.85546875" style="73" customWidth="1"/>
    <col min="6" max="6" width="14.7109375" style="73" customWidth="1"/>
    <col min="7" max="7" width="13" style="74" customWidth="1"/>
    <col min="8" max="8" width="17" style="74" customWidth="1"/>
    <col min="9" max="16384" width="9.140625" style="73"/>
  </cols>
  <sheetData>
    <row r="1" spans="1:8" s="68" customFormat="1" ht="12" x14ac:dyDescent="0.2">
      <c r="F1" s="69" t="s">
        <v>4</v>
      </c>
      <c r="G1" s="70"/>
      <c r="H1" s="70"/>
    </row>
    <row r="2" spans="1:8" s="68" customFormat="1" ht="27.75" customHeight="1" x14ac:dyDescent="0.2">
      <c r="F2" s="61" t="s">
        <v>0</v>
      </c>
      <c r="G2" s="6"/>
      <c r="H2" s="70"/>
    </row>
    <row r="3" spans="1:8" s="68" customFormat="1" ht="12" x14ac:dyDescent="0.2">
      <c r="F3" s="69" t="s">
        <v>1</v>
      </c>
      <c r="G3" s="70"/>
      <c r="H3" s="70"/>
    </row>
    <row r="4" spans="1:8" s="68" customFormat="1" ht="12" x14ac:dyDescent="0.2">
      <c r="F4" s="69" t="s">
        <v>2</v>
      </c>
      <c r="G4" s="70"/>
      <c r="H4" s="70"/>
    </row>
    <row r="5" spans="1:8" s="68" customFormat="1" ht="12" x14ac:dyDescent="0.2">
      <c r="F5" s="27" t="str">
        <f>'КТ 2025'!F5</f>
        <v>от 28.08.2025 № 10/8</v>
      </c>
      <c r="G5" s="3"/>
      <c r="H5" s="70"/>
    </row>
    <row r="6" spans="1:8" s="68" customFormat="1" ht="12" x14ac:dyDescent="0.2">
      <c r="G6" s="70"/>
      <c r="H6" s="70"/>
    </row>
    <row r="7" spans="1:8" s="68" customFormat="1" ht="12" customHeight="1" x14ac:dyDescent="0.2">
      <c r="F7" s="9" t="s">
        <v>360</v>
      </c>
      <c r="G7" s="9"/>
      <c r="H7" s="4"/>
    </row>
    <row r="8" spans="1:8" s="68" customFormat="1" ht="30" customHeight="1" x14ac:dyDescent="0.2">
      <c r="F8" s="6" t="s">
        <v>0</v>
      </c>
      <c r="G8" s="6"/>
      <c r="H8" s="4"/>
    </row>
    <row r="9" spans="1:8" s="68" customFormat="1" ht="12" x14ac:dyDescent="0.2">
      <c r="F9" s="27" t="s">
        <v>1</v>
      </c>
      <c r="G9" s="9"/>
      <c r="H9" s="4"/>
    </row>
    <row r="10" spans="1:8" s="68" customFormat="1" ht="12" x14ac:dyDescent="0.2">
      <c r="F10" s="27" t="s">
        <v>2</v>
      </c>
      <c r="G10" s="9"/>
      <c r="H10" s="4"/>
    </row>
    <row r="11" spans="1:8" s="68" customFormat="1" ht="12" x14ac:dyDescent="0.2">
      <c r="F11" s="27" t="s">
        <v>5</v>
      </c>
      <c r="G11" s="9"/>
      <c r="H11" s="4"/>
    </row>
    <row r="12" spans="1:8" s="68" customFormat="1" ht="12" x14ac:dyDescent="0.2">
      <c r="F12" s="27" t="str">
        <f>'КТ 2025'!F12</f>
        <v>от 27.12.2024 № 18/14</v>
      </c>
      <c r="G12" s="71"/>
      <c r="H12" s="72"/>
    </row>
    <row r="13" spans="1:8" s="68" customFormat="1" ht="12.75" customHeight="1" x14ac:dyDescent="0.2">
      <c r="G13" s="70"/>
      <c r="H13" s="4"/>
    </row>
    <row r="14" spans="1:8" ht="27.75" customHeight="1" x14ac:dyDescent="0.25">
      <c r="A14" s="91" t="s">
        <v>361</v>
      </c>
      <c r="B14" s="91"/>
      <c r="C14" s="91"/>
      <c r="D14" s="91"/>
      <c r="E14" s="91"/>
      <c r="F14" s="91"/>
      <c r="G14" s="91"/>
      <c r="H14" s="91"/>
    </row>
    <row r="15" spans="1:8" x14ac:dyDescent="0.25">
      <c r="H15" s="4"/>
    </row>
    <row r="16" spans="1:8" s="68" customFormat="1" ht="24" x14ac:dyDescent="0.2">
      <c r="A16" s="65" t="s">
        <v>8</v>
      </c>
      <c r="B16" s="65" t="s">
        <v>9</v>
      </c>
      <c r="C16" s="65" t="s">
        <v>10</v>
      </c>
      <c r="D16" s="65" t="s">
        <v>11</v>
      </c>
      <c r="E16" s="65" t="s">
        <v>12</v>
      </c>
      <c r="F16" s="65" t="s">
        <v>13</v>
      </c>
      <c r="G16" s="67" t="s">
        <v>14</v>
      </c>
      <c r="H16" s="75" t="s">
        <v>15</v>
      </c>
    </row>
    <row r="17" spans="1:19" s="68" customFormat="1" ht="48" x14ac:dyDescent="0.2">
      <c r="A17" s="55">
        <v>1</v>
      </c>
      <c r="B17" s="21">
        <v>430336</v>
      </c>
      <c r="C17" s="22" t="s">
        <v>154</v>
      </c>
      <c r="D17" s="23" t="s">
        <v>362</v>
      </c>
      <c r="E17" s="22" t="s">
        <v>363</v>
      </c>
      <c r="F17" s="24">
        <v>161</v>
      </c>
      <c r="G17" s="25">
        <v>5190.5599999999995</v>
      </c>
      <c r="H17" s="26">
        <v>835680.15999999992</v>
      </c>
      <c r="Q17" s="69"/>
      <c r="R17" s="70"/>
      <c r="S17" s="70"/>
    </row>
    <row r="18" spans="1:19" s="68" customFormat="1" ht="36" x14ac:dyDescent="0.2">
      <c r="A18" s="28"/>
      <c r="B18" s="29"/>
      <c r="C18" s="30"/>
      <c r="D18" s="23" t="s">
        <v>364</v>
      </c>
      <c r="E18" s="22" t="s">
        <v>365</v>
      </c>
      <c r="F18" s="24">
        <v>284</v>
      </c>
      <c r="G18" s="31">
        <v>8013.1599999999989</v>
      </c>
      <c r="H18" s="26">
        <v>2275737.4399999995</v>
      </c>
      <c r="Q18" s="69"/>
      <c r="R18" s="70"/>
      <c r="S18" s="70"/>
    </row>
    <row r="19" spans="1:19" s="68" customFormat="1" ht="24" x14ac:dyDescent="0.2">
      <c r="A19" s="28"/>
      <c r="B19" s="29"/>
      <c r="C19" s="30"/>
      <c r="D19" s="23" t="s">
        <v>366</v>
      </c>
      <c r="E19" s="22" t="s">
        <v>367</v>
      </c>
      <c r="F19" s="24">
        <v>360</v>
      </c>
      <c r="G19" s="31">
        <v>10682.1</v>
      </c>
      <c r="H19" s="26">
        <v>3845556</v>
      </c>
      <c r="Q19" s="69"/>
      <c r="R19" s="70"/>
      <c r="S19" s="70"/>
    </row>
    <row r="20" spans="1:19" s="68" customFormat="1" ht="24" x14ac:dyDescent="0.2">
      <c r="A20" s="28"/>
      <c r="B20" s="29"/>
      <c r="C20" s="30"/>
      <c r="D20" s="23" t="s">
        <v>368</v>
      </c>
      <c r="E20" s="22" t="s">
        <v>369</v>
      </c>
      <c r="F20" s="24">
        <v>315</v>
      </c>
      <c r="G20" s="31">
        <v>10682.099999999999</v>
      </c>
      <c r="H20" s="26">
        <v>3364861.4999999995</v>
      </c>
      <c r="Q20" s="69"/>
      <c r="R20" s="70"/>
      <c r="S20" s="70"/>
    </row>
    <row r="21" spans="1:19" s="68" customFormat="1" ht="24" x14ac:dyDescent="0.2">
      <c r="A21" s="28"/>
      <c r="B21" s="29"/>
      <c r="C21" s="30"/>
      <c r="D21" s="23" t="s">
        <v>370</v>
      </c>
      <c r="E21" s="22" t="s">
        <v>371</v>
      </c>
      <c r="F21" s="24">
        <v>380</v>
      </c>
      <c r="G21" s="31">
        <v>6701.55</v>
      </c>
      <c r="H21" s="26">
        <v>2546589</v>
      </c>
      <c r="Q21" s="69"/>
      <c r="R21" s="70"/>
      <c r="S21" s="70"/>
    </row>
    <row r="22" spans="1:19" s="68" customFormat="1" ht="24" x14ac:dyDescent="0.2">
      <c r="A22" s="28"/>
      <c r="B22" s="29"/>
      <c r="C22" s="30"/>
      <c r="D22" s="23" t="s">
        <v>372</v>
      </c>
      <c r="E22" s="22" t="s">
        <v>373</v>
      </c>
      <c r="F22" s="24">
        <v>198</v>
      </c>
      <c r="G22" s="31">
        <v>10270.6</v>
      </c>
      <c r="H22" s="26">
        <v>2033578.8</v>
      </c>
      <c r="Q22" s="69"/>
      <c r="R22" s="70"/>
      <c r="S22" s="70"/>
    </row>
    <row r="23" spans="1:19" s="68" customFormat="1" ht="24" x14ac:dyDescent="0.2">
      <c r="A23" s="28"/>
      <c r="B23" s="29"/>
      <c r="C23" s="30"/>
      <c r="D23" s="23" t="s">
        <v>374</v>
      </c>
      <c r="E23" s="22" t="s">
        <v>375</v>
      </c>
      <c r="F23" s="24">
        <v>198</v>
      </c>
      <c r="G23" s="31">
        <v>10270.6</v>
      </c>
      <c r="H23" s="26">
        <v>2033578.8</v>
      </c>
      <c r="Q23" s="69"/>
      <c r="R23" s="70"/>
      <c r="S23" s="70"/>
    </row>
    <row r="24" spans="1:19" s="68" customFormat="1" ht="24" x14ac:dyDescent="0.2">
      <c r="A24" s="28"/>
      <c r="B24" s="29"/>
      <c r="C24" s="30"/>
      <c r="D24" s="23" t="s">
        <v>376</v>
      </c>
      <c r="E24" s="22" t="s">
        <v>377</v>
      </c>
      <c r="F24" s="24">
        <v>97</v>
      </c>
      <c r="G24" s="31">
        <v>13559.67</v>
      </c>
      <c r="H24" s="26">
        <v>1315287.99</v>
      </c>
      <c r="Q24" s="69"/>
      <c r="R24" s="70"/>
      <c r="S24" s="70"/>
    </row>
    <row r="25" spans="1:19" s="68" customFormat="1" ht="24" x14ac:dyDescent="0.2">
      <c r="A25" s="28"/>
      <c r="B25" s="29"/>
      <c r="C25" s="30"/>
      <c r="D25" s="23" t="s">
        <v>378</v>
      </c>
      <c r="E25" s="22" t="s">
        <v>379</v>
      </c>
      <c r="F25" s="24">
        <v>76</v>
      </c>
      <c r="G25" s="31">
        <v>12020.369999999999</v>
      </c>
      <c r="H25" s="26">
        <v>913548.11999999988</v>
      </c>
      <c r="Q25" s="69"/>
      <c r="R25" s="70"/>
      <c r="S25" s="70"/>
    </row>
    <row r="26" spans="1:19" s="68" customFormat="1" ht="24" x14ac:dyDescent="0.2">
      <c r="A26" s="28"/>
      <c r="B26" s="29"/>
      <c r="C26" s="30"/>
      <c r="D26" s="23" t="s">
        <v>380</v>
      </c>
      <c r="E26" s="22" t="s">
        <v>381</v>
      </c>
      <c r="F26" s="24">
        <v>10</v>
      </c>
      <c r="G26" s="31">
        <v>3262.18</v>
      </c>
      <c r="H26" s="26">
        <v>32621.8</v>
      </c>
      <c r="Q26" s="69"/>
      <c r="R26" s="70"/>
      <c r="S26" s="70"/>
    </row>
    <row r="27" spans="1:19" s="68" customFormat="1" ht="12" x14ac:dyDescent="0.2">
      <c r="A27" s="28"/>
      <c r="B27" s="29"/>
      <c r="C27" s="30"/>
      <c r="D27" s="23" t="s">
        <v>382</v>
      </c>
      <c r="E27" s="22" t="s">
        <v>383</v>
      </c>
      <c r="F27" s="24">
        <v>213</v>
      </c>
      <c r="G27" s="31">
        <v>5497.25</v>
      </c>
      <c r="H27" s="26">
        <v>1170914.25</v>
      </c>
      <c r="Q27" s="69"/>
      <c r="R27" s="70"/>
      <c r="S27" s="70"/>
    </row>
    <row r="28" spans="1:19" s="68" customFormat="1" ht="12" x14ac:dyDescent="0.2">
      <c r="A28" s="28"/>
      <c r="B28" s="29"/>
      <c r="C28" s="30"/>
      <c r="D28" s="23" t="s">
        <v>384</v>
      </c>
      <c r="E28" s="22" t="s">
        <v>385</v>
      </c>
      <c r="F28" s="24">
        <v>10</v>
      </c>
      <c r="G28" s="31">
        <v>4698.91</v>
      </c>
      <c r="H28" s="26">
        <v>46989.1</v>
      </c>
      <c r="Q28" s="69"/>
      <c r="R28" s="70"/>
      <c r="S28" s="70"/>
    </row>
    <row r="29" spans="1:19" s="68" customFormat="1" ht="24" x14ac:dyDescent="0.2">
      <c r="A29" s="28"/>
      <c r="B29" s="29"/>
      <c r="C29" s="30"/>
      <c r="D29" s="23" t="s">
        <v>386</v>
      </c>
      <c r="E29" s="22" t="s">
        <v>387</v>
      </c>
      <c r="F29" s="24">
        <v>487</v>
      </c>
      <c r="G29" s="31">
        <v>11639.2</v>
      </c>
      <c r="H29" s="26">
        <v>5668290.4000000004</v>
      </c>
      <c r="Q29" s="69"/>
      <c r="R29" s="70"/>
      <c r="S29" s="70"/>
    </row>
    <row r="30" spans="1:19" s="68" customFormat="1" ht="36" x14ac:dyDescent="0.2">
      <c r="A30" s="28"/>
      <c r="B30" s="29"/>
      <c r="C30" s="30"/>
      <c r="D30" s="23" t="s">
        <v>388</v>
      </c>
      <c r="E30" s="22" t="s">
        <v>389</v>
      </c>
      <c r="F30" s="24">
        <v>44</v>
      </c>
      <c r="G30" s="31">
        <v>21229.98</v>
      </c>
      <c r="H30" s="26">
        <v>934119.12</v>
      </c>
      <c r="Q30" s="69"/>
      <c r="R30" s="70"/>
      <c r="S30" s="70"/>
    </row>
    <row r="31" spans="1:19" s="68" customFormat="1" ht="12" x14ac:dyDescent="0.2">
      <c r="A31" s="28"/>
      <c r="B31" s="29"/>
      <c r="C31" s="32" t="s">
        <v>155</v>
      </c>
      <c r="D31" s="33"/>
      <c r="E31" s="33"/>
      <c r="F31" s="34">
        <v>2833</v>
      </c>
      <c r="G31" s="35"/>
      <c r="H31" s="36">
        <v>27017352.48</v>
      </c>
      <c r="Q31" s="69"/>
      <c r="R31" s="70"/>
    </row>
    <row r="32" spans="1:19" s="77" customFormat="1" ht="12" x14ac:dyDescent="0.2">
      <c r="A32" s="76" t="s">
        <v>390</v>
      </c>
      <c r="B32" s="38"/>
      <c r="C32" s="38"/>
      <c r="D32" s="38"/>
      <c r="E32" s="38"/>
      <c r="F32" s="39">
        <v>2833</v>
      </c>
      <c r="G32" s="40"/>
      <c r="H32" s="41">
        <v>27017352.48</v>
      </c>
      <c r="Q32" s="78"/>
      <c r="R32" s="78"/>
    </row>
    <row r="33" spans="1:8" s="68" customFormat="1" ht="12" x14ac:dyDescent="0.2">
      <c r="G33" s="70"/>
      <c r="H33" s="70"/>
    </row>
    <row r="34" spans="1:8" x14ac:dyDescent="0.25">
      <c r="A34" s="68"/>
      <c r="B34" s="68"/>
      <c r="C34" s="68"/>
    </row>
    <row r="35" spans="1:8" x14ac:dyDescent="0.25">
      <c r="A35" s="68"/>
      <c r="B35" s="68"/>
      <c r="C35" s="68"/>
    </row>
  </sheetData>
  <mergeCells count="1">
    <mergeCell ref="A14:H14"/>
  </mergeCells>
  <pageMargins left="0.7" right="0.7" top="0.75" bottom="0.75" header="0.3" footer="0.3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28"/>
  <sheetViews>
    <sheetView zoomScaleNormal="100" workbookViewId="0"/>
  </sheetViews>
  <sheetFormatPr defaultRowHeight="15" x14ac:dyDescent="0.25"/>
  <cols>
    <col min="1" max="1" width="5.5703125" style="73" customWidth="1"/>
    <col min="2" max="2" width="11" style="73" customWidth="1"/>
    <col min="3" max="3" width="37.28515625" style="73" customWidth="1"/>
    <col min="4" max="4" width="15.28515625" style="73" customWidth="1"/>
    <col min="5" max="5" width="48.28515625" style="74" customWidth="1"/>
    <col min="6" max="6" width="16.28515625" style="73" customWidth="1"/>
    <col min="7" max="7" width="13.42578125" style="73" customWidth="1"/>
    <col min="8" max="8" width="15.7109375" style="73" bestFit="1" customWidth="1"/>
    <col min="9" max="9" width="16.5703125" style="73" customWidth="1"/>
    <col min="10" max="16384" width="9.140625" style="73"/>
  </cols>
  <sheetData>
    <row r="1" spans="1:9" s="68" customFormat="1" ht="12" x14ac:dyDescent="0.2">
      <c r="E1" s="70"/>
      <c r="F1" s="69" t="s">
        <v>163</v>
      </c>
      <c r="G1" s="69"/>
    </row>
    <row r="2" spans="1:9" s="68" customFormat="1" ht="27.75" customHeight="1" x14ac:dyDescent="0.2">
      <c r="E2" s="70"/>
      <c r="F2" s="61" t="s">
        <v>0</v>
      </c>
      <c r="G2" s="61"/>
    </row>
    <row r="3" spans="1:9" s="68" customFormat="1" ht="12" x14ac:dyDescent="0.2">
      <c r="E3" s="70"/>
      <c r="F3" s="69" t="s">
        <v>1</v>
      </c>
      <c r="G3" s="69"/>
    </row>
    <row r="4" spans="1:9" s="68" customFormat="1" ht="12" x14ac:dyDescent="0.2">
      <c r="E4" s="70"/>
      <c r="F4" s="69" t="s">
        <v>2</v>
      </c>
      <c r="G4" s="69"/>
    </row>
    <row r="5" spans="1:9" s="68" customFormat="1" ht="12" x14ac:dyDescent="0.2">
      <c r="E5" s="70"/>
      <c r="F5" s="3" t="str">
        <f>'КТ 2025'!F5</f>
        <v>от 28.08.2025 № 10/8</v>
      </c>
      <c r="G5" s="27"/>
    </row>
    <row r="7" spans="1:9" s="68" customFormat="1" ht="12" x14ac:dyDescent="0.2">
      <c r="E7" s="70"/>
      <c r="F7" s="9" t="s">
        <v>391</v>
      </c>
      <c r="G7" s="9"/>
    </row>
    <row r="8" spans="1:9" s="68" customFormat="1" ht="29.25" customHeight="1" x14ac:dyDescent="0.2">
      <c r="F8" s="10" t="s">
        <v>0</v>
      </c>
      <c r="G8" s="10"/>
    </row>
    <row r="9" spans="1:9" s="68" customFormat="1" ht="12" x14ac:dyDescent="0.2">
      <c r="F9" s="27" t="s">
        <v>1</v>
      </c>
      <c r="G9" s="9"/>
    </row>
    <row r="10" spans="1:9" s="68" customFormat="1" ht="12" x14ac:dyDescent="0.2">
      <c r="F10" s="27" t="s">
        <v>2</v>
      </c>
      <c r="G10" s="9"/>
    </row>
    <row r="11" spans="1:9" s="68" customFormat="1" ht="12" x14ac:dyDescent="0.2">
      <c r="F11" s="27" t="s">
        <v>5</v>
      </c>
      <c r="G11" s="9"/>
    </row>
    <row r="12" spans="1:9" s="68" customFormat="1" ht="12" x14ac:dyDescent="0.2">
      <c r="F12" s="27" t="str">
        <f>'КТ 2025'!F12</f>
        <v>от 27.12.2024 № 18/14</v>
      </c>
      <c r="G12" s="79"/>
    </row>
    <row r="13" spans="1:9" s="68" customFormat="1" ht="12" x14ac:dyDescent="0.2">
      <c r="F13" s="4"/>
      <c r="G13" s="4"/>
    </row>
    <row r="14" spans="1:9" ht="35.25" customHeight="1" x14ac:dyDescent="0.25">
      <c r="A14" s="89" t="s">
        <v>392</v>
      </c>
      <c r="B14" s="89"/>
      <c r="C14" s="89"/>
      <c r="D14" s="89"/>
      <c r="E14" s="89"/>
      <c r="F14" s="89"/>
      <c r="G14" s="89"/>
      <c r="H14" s="89"/>
      <c r="I14" s="80"/>
    </row>
    <row r="16" spans="1:9" s="68" customFormat="1" ht="24" x14ac:dyDescent="0.2">
      <c r="A16" s="65" t="s">
        <v>8</v>
      </c>
      <c r="B16" s="65" t="s">
        <v>9</v>
      </c>
      <c r="C16" s="65" t="s">
        <v>10</v>
      </c>
      <c r="D16" s="65" t="s">
        <v>11</v>
      </c>
      <c r="E16" s="65" t="s">
        <v>12</v>
      </c>
      <c r="F16" s="65" t="s">
        <v>13</v>
      </c>
      <c r="G16" s="67" t="s">
        <v>14</v>
      </c>
      <c r="H16" s="67" t="s">
        <v>15</v>
      </c>
    </row>
    <row r="17" spans="1:19" s="68" customFormat="1" ht="15" customHeight="1" x14ac:dyDescent="0.2">
      <c r="A17" s="81">
        <v>1</v>
      </c>
      <c r="B17" s="21">
        <v>430042</v>
      </c>
      <c r="C17" s="22" t="s">
        <v>92</v>
      </c>
      <c r="D17" s="23" t="s">
        <v>393</v>
      </c>
      <c r="E17" s="22" t="s">
        <v>394</v>
      </c>
      <c r="F17" s="24">
        <v>3082</v>
      </c>
      <c r="G17" s="25">
        <v>4707.5800000000008</v>
      </c>
      <c r="H17" s="26">
        <v>14508761.560000002</v>
      </c>
      <c r="Q17" s="69"/>
      <c r="R17" s="70"/>
      <c r="S17" s="70"/>
    </row>
    <row r="18" spans="1:19" s="68" customFormat="1" ht="12" x14ac:dyDescent="0.2">
      <c r="A18" s="82"/>
      <c r="B18" s="29"/>
      <c r="C18" s="30"/>
      <c r="D18" s="23" t="s">
        <v>395</v>
      </c>
      <c r="E18" s="22" t="s">
        <v>396</v>
      </c>
      <c r="F18" s="24">
        <v>25</v>
      </c>
      <c r="G18" s="31">
        <v>2982.9100000000003</v>
      </c>
      <c r="H18" s="26">
        <v>74572.750000000015</v>
      </c>
      <c r="Q18" s="69"/>
      <c r="R18" s="70"/>
      <c r="S18" s="70"/>
    </row>
    <row r="19" spans="1:19" s="68" customFormat="1" ht="24" x14ac:dyDescent="0.2">
      <c r="A19" s="82"/>
      <c r="B19" s="29"/>
      <c r="C19" s="30"/>
      <c r="D19" s="23" t="s">
        <v>397</v>
      </c>
      <c r="E19" s="22" t="s">
        <v>398</v>
      </c>
      <c r="F19" s="24">
        <v>530</v>
      </c>
      <c r="G19" s="31">
        <v>2982.9100000000003</v>
      </c>
      <c r="H19" s="26">
        <v>1580942.3000000003</v>
      </c>
      <c r="Q19" s="69"/>
      <c r="R19" s="70"/>
      <c r="S19" s="70"/>
    </row>
    <row r="20" spans="1:19" s="68" customFormat="1" ht="24" x14ac:dyDescent="0.2">
      <c r="A20" s="82"/>
      <c r="B20" s="29"/>
      <c r="C20" s="30"/>
      <c r="D20" s="23" t="s">
        <v>399</v>
      </c>
      <c r="E20" s="22" t="s">
        <v>400</v>
      </c>
      <c r="F20" s="24">
        <v>112</v>
      </c>
      <c r="G20" s="31">
        <v>2982.9099999999994</v>
      </c>
      <c r="H20" s="26">
        <v>334085.91999999993</v>
      </c>
      <c r="Q20" s="69"/>
      <c r="R20" s="70"/>
      <c r="S20" s="70"/>
    </row>
    <row r="21" spans="1:19" s="68" customFormat="1" ht="13.5" customHeight="1" x14ac:dyDescent="0.2">
      <c r="A21" s="82"/>
      <c r="B21" s="29"/>
      <c r="C21" s="30"/>
      <c r="D21" s="23" t="s">
        <v>401</v>
      </c>
      <c r="E21" s="22" t="s">
        <v>402</v>
      </c>
      <c r="F21" s="24">
        <v>79</v>
      </c>
      <c r="G21" s="31">
        <v>2919.31</v>
      </c>
      <c r="H21" s="26">
        <v>230625.49</v>
      </c>
      <c r="Q21" s="69"/>
      <c r="R21" s="70"/>
      <c r="S21" s="70"/>
    </row>
    <row r="22" spans="1:19" s="68" customFormat="1" ht="12" x14ac:dyDescent="0.2">
      <c r="A22" s="82"/>
      <c r="B22" s="29"/>
      <c r="C22" s="30"/>
      <c r="D22" s="23" t="s">
        <v>403</v>
      </c>
      <c r="E22" s="22" t="s">
        <v>404</v>
      </c>
      <c r="F22" s="24">
        <v>42</v>
      </c>
      <c r="G22" s="31">
        <v>3200.0600000000004</v>
      </c>
      <c r="H22" s="26">
        <v>134402.52000000002</v>
      </c>
      <c r="Q22" s="69"/>
      <c r="R22" s="70"/>
      <c r="S22" s="70"/>
    </row>
    <row r="23" spans="1:19" s="68" customFormat="1" ht="12" x14ac:dyDescent="0.2">
      <c r="A23" s="82"/>
      <c r="B23" s="29"/>
      <c r="C23" s="30"/>
      <c r="D23" s="23" t="s">
        <v>405</v>
      </c>
      <c r="E23" s="22" t="s">
        <v>406</v>
      </c>
      <c r="F23" s="24">
        <v>132</v>
      </c>
      <c r="G23" s="31">
        <v>1470.8300000000002</v>
      </c>
      <c r="H23" s="26">
        <v>194149.56000000003</v>
      </c>
      <c r="Q23" s="69"/>
      <c r="R23" s="70"/>
      <c r="S23" s="70"/>
    </row>
    <row r="24" spans="1:19" s="68" customFormat="1" ht="24" x14ac:dyDescent="0.2">
      <c r="A24" s="82"/>
      <c r="B24" s="29"/>
      <c r="C24" s="30"/>
      <c r="D24" s="23" t="s">
        <v>407</v>
      </c>
      <c r="E24" s="22" t="s">
        <v>408</v>
      </c>
      <c r="F24" s="24">
        <v>30</v>
      </c>
      <c r="G24" s="31">
        <v>4480.55</v>
      </c>
      <c r="H24" s="26">
        <v>134416.5</v>
      </c>
      <c r="Q24" s="69"/>
      <c r="R24" s="70"/>
      <c r="S24" s="70"/>
    </row>
    <row r="25" spans="1:19" s="68" customFormat="1" ht="12" x14ac:dyDescent="0.2">
      <c r="A25" s="82"/>
      <c r="B25" s="29"/>
      <c r="C25" s="30"/>
      <c r="D25" s="23" t="s">
        <v>409</v>
      </c>
      <c r="E25" s="22" t="s">
        <v>410</v>
      </c>
      <c r="F25" s="24">
        <v>462</v>
      </c>
      <c r="G25" s="31">
        <v>2196.2600000000002</v>
      </c>
      <c r="H25" s="26">
        <v>1014672.1200000001</v>
      </c>
      <c r="Q25" s="69"/>
      <c r="R25" s="70"/>
      <c r="S25" s="70"/>
    </row>
    <row r="26" spans="1:19" s="68" customFormat="1" ht="12" x14ac:dyDescent="0.2">
      <c r="A26" s="82"/>
      <c r="B26" s="29"/>
      <c r="C26" s="32" t="s">
        <v>97</v>
      </c>
      <c r="D26" s="33"/>
      <c r="E26" s="33"/>
      <c r="F26" s="34">
        <v>4494</v>
      </c>
      <c r="G26" s="35"/>
      <c r="H26" s="36">
        <v>18206628.720000003</v>
      </c>
      <c r="Q26" s="69"/>
      <c r="R26" s="70"/>
      <c r="S26" s="70"/>
    </row>
    <row r="27" spans="1:19" s="68" customFormat="1" ht="12" x14ac:dyDescent="0.2">
      <c r="A27" s="37" t="s">
        <v>411</v>
      </c>
      <c r="B27" s="38"/>
      <c r="C27" s="38"/>
      <c r="D27" s="38"/>
      <c r="E27" s="38"/>
      <c r="F27" s="39">
        <v>4494</v>
      </c>
      <c r="G27" s="40"/>
      <c r="H27" s="41">
        <v>18206628.720000003</v>
      </c>
    </row>
    <row r="28" spans="1:19" s="68" customFormat="1" ht="12" x14ac:dyDescent="0.2">
      <c r="E28" s="70"/>
    </row>
  </sheetData>
  <mergeCells count="1">
    <mergeCell ref="A14:H14"/>
  </mergeCells>
  <conditionalFormatting sqref="F9:G12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КТ 2025</vt:lpstr>
      <vt:lpstr>МРТ 2025</vt:lpstr>
      <vt:lpstr>УЗИ 2025</vt:lpstr>
      <vt:lpstr>Эндоскопия 2025</vt:lpstr>
      <vt:lpstr>Молекулярно-генетические 2025</vt:lpstr>
      <vt:lpstr>ОФЭКТ 2025</vt:lpstr>
      <vt:lpstr>'КТ 2025'!Заголовки_для_печати</vt:lpstr>
      <vt:lpstr>'МРТ 2025'!Заголовки_для_печати</vt:lpstr>
      <vt:lpstr>'УЗИ 2025'!Заголовки_для_печати</vt:lpstr>
      <vt:lpstr>'Эндоскопия 2025'!Заголовки_для_печати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dcterms:created xsi:type="dcterms:W3CDTF">2025-08-29T11:51:48Z</dcterms:created>
  <dcterms:modified xsi:type="dcterms:W3CDTF">2025-09-15T13:04:41Z</dcterms:modified>
</cp:coreProperties>
</file>